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Branza drogowa\117 - Łącznik przy ulicy Sielskiej\08-Materiały przetargowe\Przedmiar\"/>
    </mc:Choice>
  </mc:AlternateContent>
  <xr:revisionPtr revIDLastSave="0" documentId="13_ncr:1_{29748F5F-8300-4061-959C-E15109ED4837}" xr6:coauthVersionLast="45" xr6:coauthVersionMax="45" xr10:uidLastSave="{00000000-0000-0000-0000-000000000000}"/>
  <bookViews>
    <workbookView xWindow="10845" yWindow="1980" windowWidth="11265" windowHeight="14625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Arkusz1!$A$1:$E$96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6" i="1" l="1"/>
  <c r="E93" i="1"/>
  <c r="E85" i="1"/>
  <c r="E80" i="1"/>
  <c r="E47" i="1"/>
  <c r="E22" i="1"/>
  <c r="E33" i="1"/>
  <c r="E26" i="1"/>
  <c r="E35" i="1"/>
  <c r="E28" i="1"/>
  <c r="E24" i="1"/>
  <c r="E20" i="1"/>
</calcChain>
</file>

<file path=xl/sharedStrings.xml><?xml version="1.0" encoding="utf-8"?>
<sst xmlns="http://schemas.openxmlformats.org/spreadsheetml/2006/main" count="286" uniqueCount="152">
  <si>
    <t xml:space="preserve"> PRZEDMIAR ROBÓT</t>
  </si>
  <si>
    <t>Nazwa zadania:</t>
  </si>
  <si>
    <t>A</t>
  </si>
  <si>
    <t>Lp.</t>
  </si>
  <si>
    <t>Podstawy</t>
  </si>
  <si>
    <t>Element scalony - rodzaj robót                                                                                               Szczegółowy opis robót i obliczenie ich ilości</t>
  </si>
  <si>
    <t>Jednostka</t>
  </si>
  <si>
    <t>Nazwa</t>
  </si>
  <si>
    <t xml:space="preserve">Ilość </t>
  </si>
  <si>
    <t>3</t>
  </si>
  <si>
    <t>D 01.00.00</t>
  </si>
  <si>
    <t>ROBOTY PRZYGOTOWAWCZE</t>
  </si>
  <si>
    <t>*</t>
  </si>
  <si>
    <t>D 01.01.01
45233000-9</t>
  </si>
  <si>
    <t>ODTWORZENIE TRASY I PUNKTÓW WYSOKOŚCIOWYCH .
CPV: Roboty w zakresie konstruowania, fundamentowania oraz wykonywania nawierzchni autostrad, dróg.</t>
  </si>
  <si>
    <t>D 01.01.01</t>
  </si>
  <si>
    <t xml:space="preserve">Wykonanie robót pomiarowych przy liniowych robotach ziemnych - trasa dróg w terenie równinnym                          </t>
  </si>
  <si>
    <t>Plan sytuacyjny</t>
  </si>
  <si>
    <t>km</t>
  </si>
  <si>
    <t>szt.</t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</si>
  <si>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</si>
  <si>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</si>
  <si>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>D 02.00.00</t>
  </si>
  <si>
    <t>ROBOTY ZIEMNE</t>
  </si>
  <si>
    <t>D 02.01.01
45112000-5</t>
  </si>
  <si>
    <t>WYKONANIE  WYKOPÓW W  GRUNTACH  I÷V  KAT
CPV: Roboty ziemne i wykopaliskowe.</t>
  </si>
  <si>
    <t>D 02.01.01</t>
  </si>
  <si>
    <t>Przkeroje Poprzeczne</t>
  </si>
  <si>
    <t>D 02.03.01
45112000-5</t>
  </si>
  <si>
    <t>WYKONANIE NASYPÓW.
CPV: Roboty ziemne i wykopaliskowe.</t>
  </si>
  <si>
    <t>D.02.03.01</t>
  </si>
  <si>
    <t>Przekrój poprzeczny</t>
  </si>
  <si>
    <t>m</t>
  </si>
  <si>
    <t>D 03.00.00</t>
  </si>
  <si>
    <t>ODWODNIENIE KORPUSU DROGOWEGO</t>
  </si>
  <si>
    <t>D 03.02.01
45231000-5</t>
  </si>
  <si>
    <t>KANALIZACJA DESZCZOWA.
CPV: Roboty budowlane w zakresie budowy rurociągów, ciągów komunikacyjnych i linii energetycznych.</t>
  </si>
  <si>
    <t>D 03.02.01</t>
  </si>
  <si>
    <t>Regulacja pionowa studzienek dla zaworów gazowych</t>
  </si>
  <si>
    <t>Plan Sytuacyjny</t>
  </si>
  <si>
    <t>D 04.00.00</t>
  </si>
  <si>
    <t>PODBUDOWY</t>
  </si>
  <si>
    <t>D 04.01.01
45233000-9</t>
  </si>
  <si>
    <t>PROFILOWANIE I  ZAGĘSZCZENIE  PODŁOŻA.
CPV: Roboty w zakresie konstruowania, fundamentowania oraz wykonywania nawierzchni autostrad, dróg.</t>
  </si>
  <si>
    <t>D 04.01.01</t>
  </si>
  <si>
    <t>Profilowanie i zagęszczanie podłoża  w gruncie kat. II-IV pod warstwy konstrukcyjne nawierzchni</t>
  </si>
  <si>
    <t>zjazd publiczny</t>
  </si>
  <si>
    <t>pobocze</t>
  </si>
  <si>
    <t>D 04.04.02
45233000-9</t>
  </si>
  <si>
    <t>PODBUDOWA Z KRUSZYWA ŁAMANEGO STABILIZOWANEGO MECHANICZNIE.
CPV: Roboty w zakresie konstruowania, fundamentowania oraz wykonywania nawierzchni autostrad, dróg.</t>
  </si>
  <si>
    <t>D 04.04.02</t>
  </si>
  <si>
    <t>D 04.05.01
45233000-9</t>
  </si>
  <si>
    <t>PODBUDOWA I ULEPSZONE PODŁOŻE Z GRUNTU LUB KRUSZYWA STABILIZOWANEGO CEMENTEM
CPV: Roboty w zakresie konstruowania, fundamentowania oraz wykonywania nawierzchni autostrad, dróg.</t>
  </si>
  <si>
    <t xml:space="preserve"> D 04.05.01</t>
  </si>
  <si>
    <t>Wykonanie warstwy gruntu stabilizowanego cementem Rm=2,5 Mpa o grubości 15 cm (zjazdy indywidualne z kostki)</t>
  </si>
  <si>
    <t>PODBUDOWA Z BETONU CEMENTOWEGO
CPV: Roboty w zakresie konstruowania, fundamentowania oraz wykonywania nawierzchni autostrad, dróg.</t>
  </si>
  <si>
    <t>Podbudowa z betonu C8/10 o grubości 20 cm (jezdnia), wg PN-EN 14227-1</t>
  </si>
  <si>
    <t>05.00.00</t>
  </si>
  <si>
    <t>NAWIERZCHNIE</t>
  </si>
  <si>
    <t>D 05.03.23
45233000-9</t>
  </si>
  <si>
    <t>NAWIERZCHNIA Z KOSTKI BRUKOWEJ BETONOWEJ.
CPV: Roboty w zakresie konstruowania, fundamentowania oraz wykonywania nawierzchni autostrad, dróg.</t>
  </si>
  <si>
    <t>D 05.03.23</t>
  </si>
  <si>
    <t>D 08.00.00</t>
  </si>
  <si>
    <t>ELEMENTY ULIC</t>
  </si>
  <si>
    <t>D 08.01.01
45233000-9</t>
  </si>
  <si>
    <t>KRAWĘŻNIKI BETONOWE.
CPV: Roboty w zakresie konstruowania, fundamentowania oraz wykonywania nawierzchni autostrad, dróg.</t>
  </si>
  <si>
    <t>D 08.01.01</t>
  </si>
  <si>
    <t>D 08.03.01
45233000-9</t>
  </si>
  <si>
    <t>BETONOWE OBRZEŻA CHODNIKOWE.
CPV: Roboty w zakresie konstruowania, fundamentowania oraz wykonywania nawierzchni autostrad, dróg.</t>
  </si>
  <si>
    <t>D 08.03.01</t>
  </si>
  <si>
    <t>Ustawienie obrzeży betonowych o wymiarach 8x30x100 cm na podsypce cementowo-piaskowej</t>
  </si>
  <si>
    <t>Wykonanie ławy betonowej z oporem pod obrzeże z betonu C12/15</t>
  </si>
  <si>
    <t>D 09.00.00</t>
  </si>
  <si>
    <t>ZIELEŃ DROGOWA</t>
  </si>
  <si>
    <t>D 09.01.01
45232000-2</t>
  </si>
  <si>
    <t>TRAWNIKI
CPV: Roboty w zakresie konstruowania, fundamentowania oraz wykonywania nawierzchni autostrad, dróg.</t>
  </si>
  <si>
    <t>D 09.01.01</t>
  </si>
  <si>
    <t>Ręczne plantowanie powierzchni gruntu pod trawnik</t>
  </si>
  <si>
    <t>Wykonanie trawników na gruncie kat. I-II z nawożeniem</t>
  </si>
  <si>
    <t>ha</t>
  </si>
  <si>
    <t>D 10.00.00</t>
  </si>
  <si>
    <t>INNE ROBOTY</t>
  </si>
  <si>
    <t>D 10.00.01</t>
  </si>
  <si>
    <t>D 04.06.01
45233000-9</t>
  </si>
  <si>
    <t>D 04.06.01</t>
  </si>
  <si>
    <t>NAWIERZCHNIA Z KOSTKI BRUKOWEJ BETONOWEJ.</t>
  </si>
  <si>
    <t>lp.</t>
  </si>
  <si>
    <t>POWIERZCHNIA BIOLOGICZNIE CZYNNA</t>
  </si>
  <si>
    <t>Nawierzchnia z brukowej kostki betonowej o grubości 8 cm na podsypce piaskowo-cementowej grub. 5 cm (jezdnia).</t>
  </si>
  <si>
    <t>Nawierzchnia z brukowej kostki betonowej o grubości 8 cm na podsypce piaskowo-cementowej grub. 5 cm (zjazdy publiczne).</t>
  </si>
  <si>
    <t>Nawierzchnia z brukowej kostki betonowej o grubości 8 cm na podsypce piaskowo-cementowej grub. 5 cm (zjazdy indywidualne).</t>
  </si>
  <si>
    <t>Nawierzchnia z brukowej kostki betonowej o grubości 6 cm na podsypce piaskowo-cementowej grub. 5 cm (dojścia do furtek).</t>
  </si>
  <si>
    <t xml:space="preserve">Powierzchnia biologiznie czynna - humusownaie i obsianie skakarp i powierzchni trawą. </t>
  </si>
  <si>
    <r>
      <t>m</t>
    </r>
    <r>
      <rPr>
        <vertAlign val="superscript"/>
        <sz val="11"/>
        <rFont val="Times New Roman"/>
        <family val="1"/>
      </rPr>
      <t>3</t>
    </r>
  </si>
  <si>
    <r>
      <t>Wykonanie robót ziemnych koparkami podsiębiernymi o poj.łyżki 0.60 m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 xml:space="preserve"> w gr.kat. III-IV pod zjazdy (z wywozem w miejscu wskazanym przez inwestora do 5 km)  </t>
    </r>
  </si>
  <si>
    <t xml:space="preserve">Wykonanie robót ziemnych koparkami podsiębiernymi o poj.łyżki 0.60 m3 w gr.kat. III-IV pod dojście do furtek  (z wywozem w miejscu wskazanym przez inwestora do 5 km)  </t>
  </si>
  <si>
    <t xml:space="preserve">Wykonanie poboczy umocnionych z kruszywa łamanego 0/31,5 mm stabilizowanego mechanicznie o grubości 10 cm  (pobocze wzmocnione)     
</t>
  </si>
  <si>
    <t>Ustawienie oporników betonowych o wymiarach 12x25cm z wykonaniem ław betonowych z betonu C12/15 na podsypce cementowo-piaskowej (jezdnia, zjazdy indywidualne)</t>
  </si>
  <si>
    <t xml:space="preserve">                                    BRANŻA DROGOWA</t>
  </si>
  <si>
    <t xml:space="preserve">Humusowanie terenów zielonych  przy grubości warstwy humusu 10 cm </t>
  </si>
  <si>
    <t>2*1</t>
  </si>
  <si>
    <t>Regulacja pionowa studzienek dla włazów kanałowych</t>
  </si>
  <si>
    <t>Regulacja pionowa studzienek dla zaworów wodociągowych</t>
  </si>
  <si>
    <t>6*1</t>
  </si>
  <si>
    <t>7*1</t>
  </si>
  <si>
    <t>Budowa drogi - Sielska w miejscowości  Niemcz na działce nr 185/9</t>
  </si>
  <si>
    <t>0,0585*1</t>
  </si>
  <si>
    <t xml:space="preserve">Wykonanie robót ziemnych koparkami podsiębiernymi o poj.łyżki 0.60 m3 w gr.kat. III-IV, droga, opornik, pobocze (z wywozem w miejscu wskazanym przez inwestora do 5 km)  </t>
  </si>
  <si>
    <t xml:space="preserve">Wykonywanie nasypów mechanicznie w gr. kat. I-III  z formowaniem i zagęszczaniem wraz z wymianą gruntu na  piasek o współczynniku k&gt;8 m/d pod drogę </t>
  </si>
  <si>
    <t>213,82*1</t>
  </si>
  <si>
    <t>1,62*1</t>
  </si>
  <si>
    <t>26,65*0,43</t>
  </si>
  <si>
    <t xml:space="preserve">Wykonanie robót ziemnych koparkami podsiębiernymi o poj.łyżki 0.60 m3 w gr.kat. III-IV pod pobocza przy zjazdach (z wywozem w miejscu wskazanym przez inwestora do 5 km)  </t>
  </si>
  <si>
    <t>(0,46+1+2,1)*0,1</t>
  </si>
  <si>
    <t>(8+8+2,5+22+1+5)*0,6*1</t>
  </si>
  <si>
    <t xml:space="preserve">Wykonanie wykopów pod rury ochronne dwudzielne koloru niebieskiego fi 110 mm sieć elektryczna  nn - 0,4 kV  </t>
  </si>
  <si>
    <t>((8+8+2,5+22+1+5)*0,6*1)-((3,14*0,0555^2*(8+8+2,5+22+1+5))</t>
  </si>
  <si>
    <t>32,5*0,88</t>
  </si>
  <si>
    <t>32,5*0,5</t>
  </si>
  <si>
    <t>3*1</t>
  </si>
  <si>
    <t>6*0,23</t>
  </si>
  <si>
    <t>375,5+27+6+32,5+76+3,6</t>
  </si>
  <si>
    <t>3,6*1</t>
  </si>
  <si>
    <t>76*1</t>
  </si>
  <si>
    <t xml:space="preserve">Wykonanie robót ziemnych koparkami podsiębiernymi o poj.łyżki 0.60 m3 w gr.kat. III-IV pod nawierzchnię z płyt ażurowych - teren zielony, pobocze płyty ażurowe (z wywozem w miejscu wskazanym przez inwestora do 5 km)  </t>
  </si>
  <si>
    <t>Wykonywanie nasypów mechanicznie w gr. kat. I-III  z formowaniem i zagęszczaniem wraz z wymianą gruntu na  piasek o współczynniku k&gt;8 m/d pod nawierzchnię z płyt ażurowych - teren zielony, pobocze</t>
  </si>
  <si>
    <t>Podbudowa z betonu C8/10 o grubości 10 cm chodnika (dojście do furtek), wg PN-EN 14227-1</t>
  </si>
  <si>
    <t>375,5*1</t>
  </si>
  <si>
    <t xml:space="preserve">Wykonanie warstwy gruntu stabilizowanego cementem Rm=2,5 Mpa o grubości 15 cm (jezdnia) </t>
  </si>
  <si>
    <t>27*1</t>
  </si>
  <si>
    <t>Podbudowa z betonu C8/10 o grubości 15 cm (zjazdy indywidualne z kostki), wg PN-EN 14227-1</t>
  </si>
  <si>
    <t>Wykonanie nawierzchni – z brukowej kostki betonowej o grubości 8 cm koloru szarego bezfazowa na podsypce piaskowo-cementowej grub. 5 cm (jezdnia)</t>
  </si>
  <si>
    <t>32,5*1</t>
  </si>
  <si>
    <t>357+8+9+11</t>
  </si>
  <si>
    <t>10*1</t>
  </si>
  <si>
    <t>10*0,05</t>
  </si>
  <si>
    <t>89*1</t>
  </si>
  <si>
    <t>0,0089*1</t>
  </si>
  <si>
    <t xml:space="preserve">Zabezpieczenie sieci elektrycznej rurami osłonowymi typu A110 PS dwudzielnymi grubościennymi  koloru niebieskiego </t>
  </si>
  <si>
    <t>8+8+2,5+22+1+5</t>
  </si>
  <si>
    <t xml:space="preserve">Zasypanie piaskeim rur ochronnych dwudzielnych typu ciężkiego śr. 110 mm  wraz z zagęszczeniem  </t>
  </si>
  <si>
    <t>Wykonanie nawierzchni – z betonowych płyt ażurowych 40x60 o grubości 8 cm koloru szarego na podsypce piaskowo-cementowej grub. 5 cm (teren zielony, pobocze)</t>
  </si>
  <si>
    <t xml:space="preserve">Wykonanie poboczy  z kruszywa łamanego 0/31,5 mm stabilizowanego mechanicznie o grubości 10 cm (pobocze przy zjazdach)     
</t>
  </si>
  <si>
    <t xml:space="preserve">Wykonanie podbudowa z kruszywem łamanym 0-63 mm stabilizowanego mechanicznie o grubości 25 cm  stabilizowanego mechanicznie o grubości 10 cm  (nawierzchni z płyt ażurowych (teren zielony).
</t>
  </si>
  <si>
    <t>D 01.02.04
45111000-8</t>
  </si>
  <si>
    <t>ROZBIÓRKA ELEMENTÓW DRÓG, OGRODZEŃ I PRZEPUSTÓW
CPV: Roboty w zakresie rozbiórek, przygotowania oraz oczyszczenia terenu pod budowę</t>
  </si>
  <si>
    <t>D 01.02.04</t>
  </si>
  <si>
    <t>Wizja w terenie</t>
  </si>
  <si>
    <t>Rozbiórka istniejącej nawierzchni z płyt betonowych ażurowych grub. 8 cm</t>
  </si>
  <si>
    <t>18*1</t>
  </si>
  <si>
    <t>Wykonanie nawierzchni – z brukowej kostki betonowej o grubości 8 cm koloru grafitowego bezfazowa na podsypce piaskowo-cementowej grub. 5 cm (zjazdy indywidualne)</t>
  </si>
  <si>
    <t>Wykonanie nawierzchni – z brukowej kostki betonowej o grubości 8 cm koloru szarego bezfazowa na podsypce piaskowo-cementowej grub. 5 cm (dojścia do furtek)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</si>
</sst>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0.0"/>
    <numFmt numFmtId="165" formatCode="[$-415]0.00"/>
    <numFmt numFmtId="166" formatCode="0.0000"/>
    <numFmt numFmtId="167" formatCode="_-* #,##0.00\ _z_ł_-;\-* #,##0.00\ _z_ł_-;_-* &quot;-&quot;??\ _z_ł_-;_-@_-"/>
    <numFmt numFmtId="168" formatCode="[$-415]General"/>
    <numFmt numFmtId="169" formatCode="&quot; &quot;#,##0.00&quot;      &quot;;&quot;-&quot;#,##0.00&quot;      &quot;;&quot; -&quot;#&quot;      &quot;;@&quot; &quot;"/>
    <numFmt numFmtId="170" formatCode="&quot; &quot;#,##0.00&quot;    &quot;;&quot;-&quot;#,##0.00&quot;    &quot;;&quot; -&quot;00&quot;    &quot;;&quot; &quot;@&quot; &quot;"/>
    <numFmt numFmtId="171" formatCode="#,##0.00&quot; &quot;[$zł-415];[Red]&quot;-&quot;#,##0.00&quot; &quot;[$zł-415]"/>
    <numFmt numFmtId="172" formatCode="#,##0.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1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</font>
    <font>
      <b/>
      <sz val="13"/>
      <name val="Arial"/>
      <family val="2"/>
      <charset val="238"/>
    </font>
    <font>
      <b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 CE"/>
      <family val="1"/>
      <charset val="238"/>
    </font>
    <font>
      <sz val="11"/>
      <color theme="1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name val="Times New Roman"/>
      <family val="1"/>
    </font>
    <font>
      <b/>
      <sz val="11"/>
      <color theme="1"/>
      <name val="Times New Roman"/>
      <family val="1"/>
      <charset val="238"/>
    </font>
    <font>
      <sz val="10"/>
      <name val="Arial CE"/>
      <charset val="238"/>
    </font>
    <font>
      <sz val="11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</font>
    <font>
      <sz val="11"/>
      <color rgb="FF000000"/>
      <name val="Calibri"/>
      <family val="2"/>
      <charset val="238"/>
    </font>
    <font>
      <sz val="1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b/>
      <sz val="11"/>
      <name val="Times New Roman"/>
      <family val="1"/>
    </font>
    <font>
      <sz val="11"/>
      <name val="Times New Roman CE"/>
      <charset val="238"/>
    </font>
    <font>
      <b/>
      <u/>
      <sz val="11"/>
      <name val="Times New Roman CE"/>
      <charset val="238"/>
    </font>
    <font>
      <sz val="9"/>
      <name val="Times New Roman CE"/>
      <family val="1"/>
      <charset val="238"/>
    </font>
    <font>
      <b/>
      <sz val="13"/>
      <name val="Arial"/>
      <family val="2"/>
    </font>
    <font>
      <sz val="11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94">
    <xf numFmtId="0" fontId="0" fillId="0" borderId="0"/>
    <xf numFmtId="0" fontId="19" fillId="0" borderId="0"/>
    <xf numFmtId="0" fontId="20" fillId="0" borderId="0"/>
    <xf numFmtId="0" fontId="3" fillId="0" borderId="0"/>
    <xf numFmtId="0" fontId="2" fillId="0" borderId="0"/>
    <xf numFmtId="0" fontId="23" fillId="0" borderId="0"/>
    <xf numFmtId="0" fontId="23" fillId="0" borderId="0"/>
    <xf numFmtId="0" fontId="21" fillId="0" borderId="0"/>
    <xf numFmtId="0" fontId="2" fillId="0" borderId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5" fillId="0" borderId="0" applyNumberFormat="0" applyFont="0" applyBorder="0" applyProtection="0"/>
    <xf numFmtId="169" fontId="20" fillId="0" borderId="0" applyFont="0" applyBorder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Border="0" applyProtection="0"/>
    <xf numFmtId="169" fontId="20" fillId="0" borderId="0" applyFont="0" applyBorder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Border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Border="0" applyProtection="0"/>
    <xf numFmtId="170" fontId="20" fillId="0" borderId="0" applyFont="0" applyFill="0" applyBorder="0" applyAlignment="0" applyProtection="0"/>
    <xf numFmtId="169" fontId="20" fillId="0" borderId="0" applyFont="0" applyBorder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7" fillId="0" borderId="0" applyNumberFormat="0" applyBorder="0" applyProtection="0">
      <alignment horizontal="center"/>
    </xf>
    <xf numFmtId="0" fontId="27" fillId="0" borderId="0" applyNumberFormat="0" applyBorder="0" applyProtection="0">
      <alignment horizontal="center" textRotation="90"/>
    </xf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8" fillId="0" borderId="0" applyNumberFormat="0" applyBorder="0" applyProtection="0"/>
    <xf numFmtId="168" fontId="28" fillId="0" borderId="0" applyBorder="0" applyProtection="0"/>
    <xf numFmtId="168" fontId="28" fillId="0" borderId="0" applyBorder="0" applyProtection="0"/>
    <xf numFmtId="165" fontId="28" fillId="0" borderId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0" fontId="23" fillId="0" borderId="0" applyNumberFormat="0" applyBorder="0" applyProtection="0"/>
    <xf numFmtId="165" fontId="20" fillId="0" borderId="0" applyFont="0" applyBorder="0" applyProtection="0"/>
    <xf numFmtId="165" fontId="20" fillId="0" borderId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165" fontId="20" fillId="0" borderId="0" applyFont="0" applyBorder="0" applyProtection="0"/>
    <xf numFmtId="165" fontId="20" fillId="0" borderId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165" fontId="20" fillId="0" borderId="0" applyFont="0" applyBorder="0" applyProtection="0"/>
    <xf numFmtId="165" fontId="20" fillId="0" borderId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0" fontId="29" fillId="0" borderId="0" applyNumberFormat="0" applyBorder="0" applyProtection="0"/>
    <xf numFmtId="171" fontId="29" fillId="0" borderId="0" applyBorder="0" applyProtection="0"/>
    <xf numFmtId="167" fontId="26" fillId="0" borderId="0" applyFont="0" applyFill="0" applyBorder="0" applyAlignment="0" applyProtection="0"/>
    <xf numFmtId="0" fontId="25" fillId="0" borderId="0" applyNumberFormat="0" applyFont="0" applyBorder="0" applyProtection="0"/>
    <xf numFmtId="169" fontId="20" fillId="0" borderId="0" applyBorder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9" fontId="20" fillId="0" borderId="0" applyBorder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 applyNumberFormat="0" applyFont="0" applyBorder="0" applyProtection="0"/>
    <xf numFmtId="0" fontId="23" fillId="0" borderId="0" applyNumberFormat="0" applyFont="0" applyBorder="0" applyProtection="0"/>
    <xf numFmtId="0" fontId="20" fillId="0" borderId="0" applyNumberFormat="0" applyBorder="0" applyProtection="0"/>
    <xf numFmtId="165" fontId="20" fillId="0" borderId="0" applyBorder="0" applyProtection="0"/>
    <xf numFmtId="0" fontId="23" fillId="0" borderId="0" applyNumberFormat="0" applyFont="0" applyBorder="0" applyProtection="0"/>
    <xf numFmtId="165" fontId="23" fillId="0" borderId="0" applyFont="0" applyBorder="0" applyProtection="0"/>
    <xf numFmtId="165" fontId="23" fillId="0" borderId="0" applyFont="0" applyBorder="0" applyProtection="0"/>
    <xf numFmtId="0" fontId="23" fillId="0" borderId="0" applyNumberFormat="0" applyFont="0" applyBorder="0" applyProtection="0"/>
    <xf numFmtId="0" fontId="23" fillId="0" borderId="0" applyNumberFormat="0" applyFont="0" applyBorder="0" applyProtection="0"/>
    <xf numFmtId="0" fontId="23" fillId="0" borderId="0" applyNumberFormat="0" applyFont="0" applyBorder="0" applyProtection="0"/>
    <xf numFmtId="0" fontId="23" fillId="0" borderId="0" applyNumberFormat="0" applyFont="0" applyBorder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1" fillId="0" borderId="0"/>
    <xf numFmtId="167" fontId="26" fillId="0" borderId="0" applyFont="0" applyFill="0" applyBorder="0" applyAlignment="0" applyProtection="0"/>
    <xf numFmtId="169" fontId="20" fillId="0" borderId="0" applyBorder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0" fontId="2" fillId="0" borderId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9" fontId="20" fillId="0" borderId="0" applyFont="0" applyBorder="0" applyProtection="0"/>
    <xf numFmtId="0" fontId="2" fillId="0" borderId="0"/>
    <xf numFmtId="167" fontId="2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Border="0" applyProtection="0"/>
    <xf numFmtId="170" fontId="20" fillId="0" borderId="0" applyFont="0" applyFill="0" applyBorder="0" applyAlignment="0" applyProtection="0"/>
    <xf numFmtId="169" fontId="20" fillId="0" borderId="0" applyFont="0" applyBorder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3" fillId="0" borderId="0" applyNumberFormat="0" applyBorder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NumberFormat="0" applyFont="0" applyBorder="0" applyProtection="0"/>
    <xf numFmtId="170" fontId="20" fillId="0" borderId="0" applyFont="0" applyFill="0" applyBorder="0" applyAlignment="0" applyProtection="0"/>
    <xf numFmtId="0" fontId="20" fillId="0" borderId="0" applyNumberFormat="0" applyFont="0" applyBorder="0" applyProtection="0"/>
    <xf numFmtId="0" fontId="20" fillId="0" borderId="0" applyNumberFormat="0" applyFont="0" applyBorder="0" applyProtection="0"/>
    <xf numFmtId="165" fontId="20" fillId="0" borderId="0" applyFont="0" applyBorder="0" applyProtection="0"/>
    <xf numFmtId="0" fontId="20" fillId="0" borderId="0" applyNumberFormat="0" applyFont="0" applyBorder="0" applyProtection="0"/>
    <xf numFmtId="165" fontId="20" fillId="0" borderId="0" applyFont="0" applyBorder="0" applyProtection="0"/>
    <xf numFmtId="170" fontId="20" fillId="0" borderId="0" applyFont="0" applyFill="0" applyBorder="0" applyAlignment="0" applyProtection="0"/>
    <xf numFmtId="0" fontId="20" fillId="0" borderId="0" applyNumberFormat="0" applyFont="0" applyBorder="0" applyProtection="0"/>
    <xf numFmtId="170" fontId="20" fillId="0" borderId="0" applyFont="0" applyFill="0" applyBorder="0" applyAlignment="0" applyProtection="0"/>
    <xf numFmtId="0" fontId="20" fillId="0" borderId="0" applyNumberFormat="0" applyFont="0" applyBorder="0" applyProtection="0"/>
    <xf numFmtId="165" fontId="20" fillId="0" borderId="0" applyFont="0" applyBorder="0" applyProtection="0"/>
    <xf numFmtId="169" fontId="20" fillId="0" borderId="0" applyFont="0" applyBorder="0" applyProtection="0"/>
    <xf numFmtId="0" fontId="23" fillId="0" borderId="0" applyNumberFormat="0" applyBorder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0" fontId="2" fillId="0" borderId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0" fontId="2" fillId="0" borderId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/>
    <xf numFmtId="167" fontId="21" fillId="0" borderId="0" applyFont="0" applyFill="0" applyBorder="0" applyAlignment="0" applyProtection="0"/>
    <xf numFmtId="0" fontId="2" fillId="0" borderId="0"/>
    <xf numFmtId="167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3" fillId="0" borderId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1">
    <xf numFmtId="0" fontId="0" fillId="0" borderId="0" xfId="0"/>
    <xf numFmtId="0" fontId="12" fillId="3" borderId="2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3" borderId="33" xfId="0" applyFont="1" applyFill="1" applyBorder="1" applyAlignment="1">
      <alignment horizontal="center" vertical="center" wrapText="1"/>
    </xf>
    <xf numFmtId="49" fontId="10" fillId="3" borderId="35" xfId="0" applyNumberFormat="1" applyFont="1" applyFill="1" applyBorder="1" applyAlignment="1">
      <alignment horizontal="left" vertical="center" wrapText="1"/>
    </xf>
    <xf numFmtId="0" fontId="12" fillId="3" borderId="35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/>
    <xf numFmtId="3" fontId="12" fillId="3" borderId="41" xfId="0" applyNumberFormat="1" applyFont="1" applyFill="1" applyBorder="1" applyAlignment="1">
      <alignment horizontal="center" vertical="center" wrapText="1"/>
    </xf>
    <xf numFmtId="1" fontId="13" fillId="2" borderId="5" xfId="0" applyNumberFormat="1" applyFont="1" applyFill="1" applyBorder="1" applyAlignment="1">
      <alignment vertical="center" wrapText="1"/>
    </xf>
    <xf numFmtId="3" fontId="12" fillId="2" borderId="6" xfId="0" applyNumberFormat="1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/>
    </xf>
    <xf numFmtId="2" fontId="12" fillId="4" borderId="41" xfId="0" applyNumberFormat="1" applyFont="1" applyFill="1" applyBorder="1" applyAlignment="1">
      <alignment horizontal="center" vertical="center"/>
    </xf>
    <xf numFmtId="0" fontId="12" fillId="2" borderId="29" xfId="0" applyFont="1" applyFill="1" applyBorder="1" applyAlignment="1" applyProtection="1">
      <alignment vertical="center" wrapText="1"/>
      <protection locked="0"/>
    </xf>
    <xf numFmtId="2" fontId="18" fillId="2" borderId="6" xfId="0" applyNumberFormat="1" applyFont="1" applyFill="1" applyBorder="1" applyAlignment="1">
      <alignment horizontal="center" vertical="center"/>
    </xf>
    <xf numFmtId="0" fontId="12" fillId="3" borderId="52" xfId="0" applyFont="1" applyFill="1" applyBorder="1" applyAlignment="1">
      <alignment horizontal="center" vertical="center" wrapText="1"/>
    </xf>
    <xf numFmtId="49" fontId="10" fillId="3" borderId="23" xfId="0" applyNumberFormat="1" applyFont="1" applyFill="1" applyBorder="1" applyAlignment="1">
      <alignment horizontal="left" vertical="center" wrapText="1"/>
    </xf>
    <xf numFmtId="3" fontId="12" fillId="3" borderId="53" xfId="0" applyNumberFormat="1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/>
    </xf>
    <xf numFmtId="0" fontId="12" fillId="2" borderId="54" xfId="0" applyFont="1" applyFill="1" applyBorder="1" applyAlignment="1" applyProtection="1">
      <alignment vertical="center" wrapText="1"/>
      <protection locked="0"/>
    </xf>
    <xf numFmtId="0" fontId="12" fillId="2" borderId="51" xfId="0" applyFont="1" applyFill="1" applyBorder="1" applyAlignment="1">
      <alignment horizontal="center" vertical="center" wrapText="1"/>
    </xf>
    <xf numFmtId="2" fontId="18" fillId="2" borderId="17" xfId="0" applyNumberFormat="1" applyFont="1" applyFill="1" applyBorder="1" applyAlignment="1">
      <alignment horizontal="center" vertical="center"/>
    </xf>
    <xf numFmtId="0" fontId="0" fillId="0" borderId="0" xfId="0"/>
    <xf numFmtId="0" fontId="10" fillId="0" borderId="16" xfId="0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" fontId="11" fillId="0" borderId="21" xfId="0" applyNumberFormat="1" applyFont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49" fontId="10" fillId="3" borderId="24" xfId="0" applyNumberFormat="1" applyFont="1" applyFill="1" applyBorder="1" applyAlignment="1">
      <alignment horizontal="left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" fontId="13" fillId="0" borderId="27" xfId="0" applyNumberFormat="1" applyFont="1" applyBorder="1" applyAlignment="1">
      <alignment vertical="center" wrapText="1"/>
    </xf>
    <xf numFmtId="0" fontId="12" fillId="0" borderId="27" xfId="0" applyFont="1" applyBorder="1" applyAlignment="1">
      <alignment horizontal="center" vertical="center" wrapText="1"/>
    </xf>
    <xf numFmtId="4" fontId="12" fillId="0" borderId="28" xfId="0" applyNumberFormat="1" applyFont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4" fontId="12" fillId="3" borderId="36" xfId="0" applyNumberFormat="1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0" fontId="12" fillId="3" borderId="40" xfId="0" applyFont="1" applyFill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3" fontId="12" fillId="2" borderId="6" xfId="0" applyNumberFormat="1" applyFont="1" applyFill="1" applyBorder="1" applyAlignment="1">
      <alignment horizontal="center" vertical="center" wrapText="1"/>
    </xf>
    <xf numFmtId="1" fontId="13" fillId="2" borderId="37" xfId="0" applyNumberFormat="1" applyFont="1" applyFill="1" applyBorder="1" applyAlignment="1">
      <alignment vertical="center" wrapText="1"/>
    </xf>
    <xf numFmtId="0" fontId="12" fillId="0" borderId="38" xfId="0" applyFont="1" applyBorder="1" applyAlignment="1">
      <alignment horizontal="center" vertical="center" wrapText="1"/>
    </xf>
    <xf numFmtId="1" fontId="10" fillId="0" borderId="5" xfId="1" applyNumberFormat="1" applyFont="1" applyBorder="1" applyAlignment="1">
      <alignment horizontal="center" vertical="center" wrapText="1"/>
    </xf>
    <xf numFmtId="1" fontId="8" fillId="0" borderId="27" xfId="0" applyNumberFormat="1" applyFont="1" applyBorder="1" applyAlignment="1">
      <alignment horizontal="center" vertical="center" wrapText="1"/>
    </xf>
    <xf numFmtId="3" fontId="12" fillId="3" borderId="41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1" fontId="8" fillId="2" borderId="37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1" fontId="13" fillId="0" borderId="37" xfId="1" applyNumberFormat="1" applyFont="1" applyFill="1" applyBorder="1" applyAlignment="1">
      <alignment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" fontId="13" fillId="2" borderId="5" xfId="0" applyNumberFormat="1" applyFont="1" applyFill="1" applyBorder="1" applyAlignment="1">
      <alignment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1" fontId="13" fillId="0" borderId="37" xfId="0" applyNumberFormat="1" applyFont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/>
    <xf numFmtId="0" fontId="12" fillId="0" borderId="5" xfId="0" applyFont="1" applyFill="1" applyBorder="1" applyAlignment="1">
      <alignment horizontal="left"/>
    </xf>
    <xf numFmtId="0" fontId="12" fillId="0" borderId="7" xfId="0" applyFont="1" applyBorder="1"/>
    <xf numFmtId="0" fontId="12" fillId="0" borderId="5" xfId="0" applyFont="1" applyFill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6" xfId="0" applyFont="1" applyBorder="1"/>
    <xf numFmtId="2" fontId="12" fillId="0" borderId="6" xfId="0" applyNumberFormat="1" applyFont="1" applyFill="1" applyBorder="1" applyAlignment="1">
      <alignment horizontal="center" vertical="center"/>
    </xf>
    <xf numFmtId="0" fontId="12" fillId="0" borderId="38" xfId="0" applyFont="1" applyBorder="1"/>
    <xf numFmtId="0" fontId="12" fillId="0" borderId="37" xfId="0" applyFont="1" applyBorder="1" applyAlignment="1">
      <alignment horizontal="center" vertical="center" wrapText="1"/>
    </xf>
    <xf numFmtId="3" fontId="12" fillId="0" borderId="42" xfId="0" applyNumberFormat="1" applyFont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1" fontId="17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vertical="center"/>
    </xf>
    <xf numFmtId="0" fontId="17" fillId="0" borderId="32" xfId="0" applyFont="1" applyFill="1" applyBorder="1" applyAlignment="1">
      <alignment horizontal="center" wrapText="1"/>
    </xf>
    <xf numFmtId="2" fontId="30" fillId="0" borderId="6" xfId="0" applyNumberFormat="1" applyFont="1" applyFill="1" applyBorder="1" applyAlignment="1">
      <alignment horizontal="right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10" fillId="0" borderId="6" xfId="0" applyFont="1" applyFill="1" applyBorder="1"/>
    <xf numFmtId="0" fontId="12" fillId="0" borderId="39" xfId="0" applyFont="1" applyFill="1" applyBorder="1" applyAlignment="1">
      <alignment horizontal="center" vertical="center" wrapText="1"/>
    </xf>
    <xf numFmtId="1" fontId="17" fillId="2" borderId="5" xfId="0" applyNumberFormat="1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left" vertical="center" wrapText="1"/>
    </xf>
    <xf numFmtId="2" fontId="30" fillId="0" borderId="6" xfId="0" applyNumberFormat="1" applyFont="1" applyFill="1" applyBorder="1" applyAlignment="1">
      <alignment horizontal="right" vertical="center" wrapText="1"/>
    </xf>
    <xf numFmtId="0" fontId="10" fillId="3" borderId="56" xfId="0" applyFont="1" applyFill="1" applyBorder="1" applyAlignment="1">
      <alignment horizontal="center" vertical="center" wrapText="1"/>
    </xf>
    <xf numFmtId="0" fontId="12" fillId="0" borderId="38" xfId="0" applyFont="1" applyBorder="1" applyAlignment="1">
      <alignment horizontal="center"/>
    </xf>
    <xf numFmtId="0" fontId="12" fillId="0" borderId="50" xfId="0" applyFont="1" applyBorder="1" applyAlignment="1">
      <alignment horizontal="center"/>
    </xf>
    <xf numFmtId="2" fontId="10" fillId="0" borderId="49" xfId="0" applyNumberFormat="1" applyFont="1" applyFill="1" applyBorder="1" applyAlignment="1">
      <alignment horizontal="right"/>
    </xf>
    <xf numFmtId="2" fontId="10" fillId="0" borderId="17" xfId="0" applyNumberFormat="1" applyFont="1" applyFill="1" applyBorder="1"/>
    <xf numFmtId="0" fontId="12" fillId="0" borderId="51" xfId="0" applyFont="1" applyBorder="1" applyAlignment="1">
      <alignment horizontal="center"/>
    </xf>
    <xf numFmtId="0" fontId="0" fillId="0" borderId="0" xfId="0"/>
    <xf numFmtId="0" fontId="12" fillId="2" borderId="5" xfId="0" applyFont="1" applyFill="1" applyBorder="1" applyAlignment="1">
      <alignment horizontal="center" vertical="center" wrapText="1"/>
    </xf>
    <xf numFmtId="0" fontId="12" fillId="3" borderId="33" xfId="0" applyFont="1" applyFill="1" applyBorder="1" applyAlignment="1">
      <alignment horizontal="center" vertical="center" wrapText="1"/>
    </xf>
    <xf numFmtId="49" fontId="10" fillId="3" borderId="35" xfId="0" applyNumberFormat="1" applyFont="1" applyFill="1" applyBorder="1" applyAlignment="1">
      <alignment horizontal="left" vertical="center" wrapText="1"/>
    </xf>
    <xf numFmtId="0" fontId="12" fillId="3" borderId="35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vertical="center"/>
    </xf>
    <xf numFmtId="0" fontId="12" fillId="4" borderId="35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vertical="center"/>
    </xf>
    <xf numFmtId="0" fontId="10" fillId="4" borderId="35" xfId="0" applyFont="1" applyFill="1" applyBorder="1" applyAlignment="1">
      <alignment horizontal="center" vertical="center"/>
    </xf>
    <xf numFmtId="2" fontId="12" fillId="4" borderId="48" xfId="0" applyNumberFormat="1" applyFont="1" applyFill="1" applyBorder="1" applyAlignment="1">
      <alignment horizontal="center" vertical="center"/>
    </xf>
    <xf numFmtId="1" fontId="31" fillId="0" borderId="37" xfId="0" applyNumberFormat="1" applyFont="1" applyBorder="1" applyAlignment="1">
      <alignment horizontal="center" vertical="center" wrapText="1"/>
    </xf>
    <xf numFmtId="2" fontId="10" fillId="3" borderId="41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right"/>
    </xf>
    <xf numFmtId="1" fontId="32" fillId="0" borderId="37" xfId="0" applyNumberFormat="1" applyFont="1" applyBorder="1" applyAlignment="1">
      <alignment horizontal="left" vertical="center" wrapText="1"/>
    </xf>
    <xf numFmtId="0" fontId="33" fillId="0" borderId="37" xfId="0" applyFont="1" applyBorder="1" applyAlignment="1">
      <alignment horizontal="center" vertical="center"/>
    </xf>
    <xf numFmtId="2" fontId="33" fillId="0" borderId="42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2" fillId="0" borderId="39" xfId="0" applyFont="1" applyBorder="1" applyAlignment="1">
      <alignment horizontal="center" vertical="center" wrapText="1"/>
    </xf>
    <xf numFmtId="0" fontId="12" fillId="0" borderId="38" xfId="0" applyFont="1" applyBorder="1" applyAlignment="1">
      <alignment vertical="center"/>
    </xf>
    <xf numFmtId="1" fontId="31" fillId="0" borderId="5" xfId="0" applyNumberFormat="1" applyFont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wrapText="1"/>
    </xf>
    <xf numFmtId="4" fontId="10" fillId="0" borderId="31" xfId="0" applyNumberFormat="1" applyFont="1" applyFill="1" applyBorder="1" applyAlignment="1">
      <alignment horizontal="right"/>
    </xf>
    <xf numFmtId="0" fontId="12" fillId="0" borderId="9" xfId="0" applyFont="1" applyFill="1" applyBorder="1" applyAlignment="1">
      <alignment horizontal="center" wrapText="1"/>
    </xf>
    <xf numFmtId="4" fontId="10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 wrapText="1"/>
    </xf>
    <xf numFmtId="0" fontId="12" fillId="0" borderId="39" xfId="0" applyFont="1" applyFill="1" applyBorder="1" applyAlignment="1">
      <alignment horizontal="left" vertical="center"/>
    </xf>
    <xf numFmtId="0" fontId="12" fillId="0" borderId="32" xfId="0" applyFont="1" applyFill="1" applyBorder="1" applyAlignment="1">
      <alignment vertical="center"/>
    </xf>
    <xf numFmtId="2" fontId="10" fillId="0" borderId="6" xfId="0" applyNumberFormat="1" applyFont="1" applyFill="1" applyBorder="1"/>
    <xf numFmtId="4" fontId="10" fillId="0" borderId="10" xfId="0" applyNumberFormat="1" applyFont="1" applyFill="1" applyBorder="1" applyAlignment="1">
      <alignment horizontal="right" vertical="center"/>
    </xf>
    <xf numFmtId="0" fontId="12" fillId="0" borderId="5" xfId="0" applyFont="1" applyFill="1" applyBorder="1"/>
    <xf numFmtId="0" fontId="12" fillId="0" borderId="51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1" fontId="31" fillId="0" borderId="5" xfId="0" applyNumberFormat="1" applyFont="1" applyFill="1" applyBorder="1" applyAlignment="1">
      <alignment vertical="center" wrapText="1"/>
    </xf>
    <xf numFmtId="1" fontId="13" fillId="0" borderId="5" xfId="0" applyNumberFormat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/>
    </xf>
    <xf numFmtId="3" fontId="12" fillId="0" borderId="6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1" fontId="8" fillId="0" borderId="37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7" fillId="0" borderId="5" xfId="1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 wrapText="1"/>
    </xf>
    <xf numFmtId="49" fontId="12" fillId="0" borderId="29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51" xfId="0" applyFont="1" applyFill="1" applyBorder="1"/>
    <xf numFmtId="172" fontId="10" fillId="0" borderId="6" xfId="0" applyNumberFormat="1" applyFont="1" applyFill="1" applyBorder="1" applyAlignment="1">
      <alignment horizontal="right"/>
    </xf>
    <xf numFmtId="0" fontId="12" fillId="0" borderId="5" xfId="2" applyFont="1" applyFill="1" applyBorder="1" applyAlignment="1">
      <alignment horizontal="center" vertical="center"/>
    </xf>
    <xf numFmtId="166" fontId="10" fillId="0" borderId="6" xfId="0" applyNumberFormat="1" applyFont="1" applyFill="1" applyBorder="1" applyAlignment="1">
      <alignment horizontal="right"/>
    </xf>
    <xf numFmtId="0" fontId="12" fillId="0" borderId="37" xfId="0" applyFont="1" applyFill="1" applyBorder="1" applyAlignment="1">
      <alignment wrapText="1"/>
    </xf>
    <xf numFmtId="0" fontId="24" fillId="0" borderId="37" xfId="0" applyFont="1" applyFill="1" applyBorder="1" applyAlignment="1">
      <alignment wrapText="1"/>
    </xf>
    <xf numFmtId="0" fontId="24" fillId="0" borderId="42" xfId="0" applyFont="1" applyFill="1" applyBorder="1" applyAlignment="1">
      <alignment wrapText="1"/>
    </xf>
    <xf numFmtId="49" fontId="12" fillId="0" borderId="29" xfId="0" applyNumberFormat="1" applyFont="1" applyFill="1" applyBorder="1" applyAlignment="1">
      <alignment horizontal="left" vertical="center" wrapText="1"/>
    </xf>
    <xf numFmtId="49" fontId="12" fillId="0" borderId="30" xfId="0" applyNumberFormat="1" applyFont="1" applyFill="1" applyBorder="1" applyAlignment="1">
      <alignment horizontal="left" vertical="center" wrapText="1"/>
    </xf>
    <xf numFmtId="49" fontId="12" fillId="0" borderId="31" xfId="0" applyNumberFormat="1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/>
    </xf>
    <xf numFmtId="0" fontId="12" fillId="0" borderId="30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horizontal="left" vertical="center"/>
    </xf>
    <xf numFmtId="49" fontId="12" fillId="0" borderId="29" xfId="0" applyNumberFormat="1" applyFont="1" applyFill="1" applyBorder="1" applyAlignment="1">
      <alignment horizontal="left" vertical="top" wrapText="1"/>
    </xf>
    <xf numFmtId="49" fontId="12" fillId="0" borderId="30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49" fontId="12" fillId="0" borderId="29" xfId="0" applyNumberFormat="1" applyFont="1" applyFill="1" applyBorder="1" applyAlignment="1">
      <alignment vertical="center" wrapText="1"/>
    </xf>
    <xf numFmtId="49" fontId="12" fillId="0" borderId="30" xfId="0" applyNumberFormat="1" applyFont="1" applyFill="1" applyBorder="1" applyAlignment="1">
      <alignment vertical="center" wrapText="1"/>
    </xf>
    <xf numFmtId="49" fontId="12" fillId="0" borderId="31" xfId="0" applyNumberFormat="1" applyFont="1" applyFill="1" applyBorder="1" applyAlignment="1">
      <alignment vertical="center" wrapText="1"/>
    </xf>
    <xf numFmtId="0" fontId="12" fillId="0" borderId="29" xfId="0" applyFont="1" applyFill="1" applyBorder="1" applyAlignment="1" applyProtection="1">
      <alignment horizontal="left" vertical="center" wrapText="1"/>
      <protection locked="0"/>
    </xf>
    <xf numFmtId="0" fontId="12" fillId="0" borderId="30" xfId="0" applyFont="1" applyFill="1" applyBorder="1" applyAlignment="1" applyProtection="1">
      <alignment horizontal="left" vertical="center" wrapText="1"/>
      <protection locked="0"/>
    </xf>
    <xf numFmtId="0" fontId="12" fillId="0" borderId="31" xfId="0" applyFont="1" applyFill="1" applyBorder="1" applyAlignment="1" applyProtection="1">
      <alignment horizontal="left" vertical="center" wrapText="1"/>
      <protection locked="0"/>
    </xf>
    <xf numFmtId="49" fontId="17" fillId="0" borderId="5" xfId="1" applyNumberFormat="1" applyFont="1" applyFill="1" applyBorder="1" applyAlignment="1">
      <alignment vertical="center" wrapText="1"/>
    </xf>
    <xf numFmtId="49" fontId="17" fillId="0" borderId="6" xfId="1" applyNumberFormat="1" applyFont="1" applyFill="1" applyBorder="1" applyAlignment="1">
      <alignment vertical="center" wrapText="1"/>
    </xf>
    <xf numFmtId="49" fontId="17" fillId="0" borderId="29" xfId="1" applyNumberFormat="1" applyFont="1" applyFill="1" applyBorder="1" applyAlignment="1">
      <alignment vertical="center" wrapText="1"/>
    </xf>
    <xf numFmtId="49" fontId="17" fillId="0" borderId="30" xfId="1" applyNumberFormat="1" applyFont="1" applyFill="1" applyBorder="1" applyAlignment="1">
      <alignment vertical="center" wrapText="1"/>
    </xf>
    <xf numFmtId="49" fontId="17" fillId="0" borderId="31" xfId="1" applyNumberFormat="1" applyFont="1" applyFill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left" vertical="center" wrapText="1"/>
    </xf>
    <xf numFmtId="1" fontId="17" fillId="0" borderId="6" xfId="0" applyNumberFormat="1" applyFont="1" applyFill="1" applyBorder="1" applyAlignment="1">
      <alignment horizontal="left" vertical="center" wrapText="1"/>
    </xf>
    <xf numFmtId="1" fontId="31" fillId="0" borderId="5" xfId="0" applyNumberFormat="1" applyFont="1" applyFill="1" applyBorder="1" applyAlignment="1">
      <alignment horizontal="left" vertical="center" wrapText="1"/>
    </xf>
    <xf numFmtId="1" fontId="31" fillId="0" borderId="6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left" vertical="center" wrapText="1"/>
    </xf>
    <xf numFmtId="49" fontId="17" fillId="0" borderId="6" xfId="0" applyNumberFormat="1" applyFont="1" applyFill="1" applyBorder="1" applyAlignment="1">
      <alignment horizontal="left" vertical="center" wrapText="1"/>
    </xf>
    <xf numFmtId="49" fontId="16" fillId="0" borderId="29" xfId="0" applyNumberFormat="1" applyFont="1" applyFill="1" applyBorder="1" applyAlignment="1">
      <alignment horizontal="left" vertical="center" wrapText="1"/>
    </xf>
    <xf numFmtId="49" fontId="16" fillId="0" borderId="30" xfId="0" applyNumberFormat="1" applyFont="1" applyFill="1" applyBorder="1" applyAlignment="1">
      <alignment horizontal="left" vertical="center" wrapText="1"/>
    </xf>
    <xf numFmtId="49" fontId="16" fillId="0" borderId="31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45" xfId="0" applyFont="1" applyFill="1" applyBorder="1" applyAlignment="1">
      <alignment horizontal="left" vertical="center" wrapText="1"/>
    </xf>
    <xf numFmtId="0" fontId="12" fillId="0" borderId="46" xfId="0" applyFont="1" applyFill="1" applyBorder="1" applyAlignment="1">
      <alignment horizontal="left" vertical="center" wrapText="1"/>
    </xf>
    <xf numFmtId="0" fontId="12" fillId="0" borderId="44" xfId="0" applyFont="1" applyFill="1" applyBorder="1" applyAlignment="1">
      <alignment horizontal="left" vertical="center" wrapText="1"/>
    </xf>
    <xf numFmtId="1" fontId="31" fillId="0" borderId="29" xfId="0" applyNumberFormat="1" applyFont="1" applyFill="1" applyBorder="1" applyAlignment="1">
      <alignment vertical="center" wrapText="1"/>
    </xf>
    <xf numFmtId="1" fontId="31" fillId="0" borderId="30" xfId="0" applyNumberFormat="1" applyFont="1" applyFill="1" applyBorder="1" applyAlignment="1">
      <alignment vertical="center" wrapText="1"/>
    </xf>
    <xf numFmtId="1" fontId="31" fillId="0" borderId="31" xfId="0" applyNumberFormat="1" applyFont="1" applyFill="1" applyBorder="1" applyAlignment="1">
      <alignment vertical="center" wrapText="1"/>
    </xf>
    <xf numFmtId="0" fontId="35" fillId="0" borderId="4" xfId="0" applyFont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 wrapText="1"/>
    </xf>
    <xf numFmtId="1" fontId="16" fillId="2" borderId="5" xfId="0" applyNumberFormat="1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/>
    </xf>
    <xf numFmtId="2" fontId="12" fillId="2" borderId="6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2" fontId="10" fillId="0" borderId="6" xfId="0" applyNumberFormat="1" applyFont="1" applyBorder="1" applyAlignment="1">
      <alignment horizontal="right"/>
    </xf>
  </cellXfs>
  <cellStyles count="2394">
    <cellStyle name="Dziesiętny 10" xfId="132" xr:uid="{51CA24CB-94F8-4966-B83A-1CBDC7893E7F}"/>
    <cellStyle name="Dziesiętny 10 2" xfId="279" xr:uid="{8FB07957-9705-47DA-B188-76E4E0A69A29}"/>
    <cellStyle name="Dziesiętny 10 2 2" xfId="490" xr:uid="{98AB6221-C1F2-4559-B6E5-68672CE22230}"/>
    <cellStyle name="Dziesiętny 10 2 3" xfId="689" xr:uid="{85B94F15-15A3-488E-A25C-DE4C95E290AB}"/>
    <cellStyle name="Dziesiętny 10 2 4" xfId="906" xr:uid="{6642988A-60BD-4279-9683-4A296C42D1B6}"/>
    <cellStyle name="Dziesiętny 10 2 5" xfId="1124" xr:uid="{97B80D4D-6913-47BF-90FA-A8CE62D2F723}"/>
    <cellStyle name="Dziesiętny 10 3" xfId="244" xr:uid="{DD9ABBAB-DE9C-4ABA-BBCB-A361C9E0488D}"/>
    <cellStyle name="Dziesiętny 10 3 2" xfId="882" xr:uid="{9183E7F1-56EC-40BC-8010-1E56CBBA41BF}"/>
    <cellStyle name="Dziesiętny 10 3 3" xfId="1100" xr:uid="{979D34B3-93F3-4574-8C16-95FA70D2A0BC}"/>
    <cellStyle name="Dziesiętny 10 4" xfId="376" xr:uid="{49D63D4A-5DE0-401B-BE0C-80940D22E982}"/>
    <cellStyle name="Dziesiętny 10 5" xfId="575" xr:uid="{7ABF6A57-BED6-4B3B-BD9B-392C76DB17E1}"/>
    <cellStyle name="Dziesiętny 10 6" xfId="771" xr:uid="{BBED16D0-FAC8-4313-A444-334EDD4D8C23}"/>
    <cellStyle name="Dziesiętny 10 7" xfId="989" xr:uid="{78A03F1E-0C7F-4CFC-8EDB-774FD7A3A6E3}"/>
    <cellStyle name="Dziesiętny 11" xfId="133" xr:uid="{8979D500-2A14-4CF2-9B99-770DC20561B7}"/>
    <cellStyle name="Dziesiętny 11 2" xfId="280" xr:uid="{E4E56648-6A61-4900-9EF4-7D5096A4FE4A}"/>
    <cellStyle name="Dziesiętny 11 2 2" xfId="491" xr:uid="{7986AA0D-DFE0-4FDC-8C75-4BC5D5B9ED6A}"/>
    <cellStyle name="Dziesiętny 11 2 3" xfId="690" xr:uid="{6F338157-6F9B-4E08-A19F-A302B9C60395}"/>
    <cellStyle name="Dziesiętny 11 2 4" xfId="907" xr:uid="{0DB39F3E-B467-4845-8AB5-E56C960AE61B}"/>
    <cellStyle name="Dziesiętny 11 2 5" xfId="1125" xr:uid="{0FDED529-A63C-4DED-9BE3-F68269E941CF}"/>
    <cellStyle name="Dziesiętny 11 3" xfId="377" xr:uid="{3C0BC921-16B0-4AEF-AC01-E56D1E0B36DD}"/>
    <cellStyle name="Dziesiętny 11 4" xfId="576" xr:uid="{DACC8E31-31FC-4A39-9079-D87940253E65}"/>
    <cellStyle name="Dziesiętny 11 5" xfId="772" xr:uid="{2B8EDEE7-7884-4E80-B0A6-8D48B1AE0E94}"/>
    <cellStyle name="Dziesiętny 11 6" xfId="990" xr:uid="{BB091BD9-33F6-4732-A35C-8B0170FE77E5}"/>
    <cellStyle name="Dziesiętny 12" xfId="158" xr:uid="{550FEB94-49CD-4642-A157-0F4E40D281B5}"/>
    <cellStyle name="Dziesiętny 12 2" xfId="305" xr:uid="{73A58B53-3AF2-467D-B299-2570493EAAE2}"/>
    <cellStyle name="Dziesiętny 12 2 2" xfId="516" xr:uid="{D42BB70B-C78F-447A-AB1E-E6077806376F}"/>
    <cellStyle name="Dziesiętny 12 2 3" xfId="715" xr:uid="{ECDA5CD2-1B78-4EBD-93E0-B6048EDB0760}"/>
    <cellStyle name="Dziesiętny 12 2 4" xfId="932" xr:uid="{4D4F58B5-3408-4268-BC5A-071C024251FE}"/>
    <cellStyle name="Dziesiętny 12 2 5" xfId="1150" xr:uid="{1DBB248D-202A-40AC-8D52-89365E71ADA5}"/>
    <cellStyle name="Dziesiętny 12 3" xfId="402" xr:uid="{5A9E80F4-6DB4-4BC1-89B8-614F66F059D7}"/>
    <cellStyle name="Dziesiętny 12 4" xfId="601" xr:uid="{2603279F-E0DB-470C-B587-68AB823FF1F3}"/>
    <cellStyle name="Dziesiętny 12 5" xfId="797" xr:uid="{EF50654D-344E-4BB4-AC5A-42EB0945FB6A}"/>
    <cellStyle name="Dziesiętny 12 6" xfId="1015" xr:uid="{DBF8F3C5-1FBD-40CC-B522-4D83B5B116D7}"/>
    <cellStyle name="Dziesiętny 13" xfId="191" xr:uid="{728C3AB2-57F0-4307-8F94-37E8EF5C5CB0}"/>
    <cellStyle name="Dziesiętny 13 2" xfId="439" xr:uid="{2B5F0CA8-4D54-4BAB-8543-AF8B50ED7824}"/>
    <cellStyle name="Dziesiętny 13 3" xfId="638" xr:uid="{8E36BA19-FFFA-4649-B592-8D465A372567}"/>
    <cellStyle name="Dziesiętny 13 4" xfId="830" xr:uid="{CB980EF9-F5EF-437E-BD10-CFDC3B9BF434}"/>
    <cellStyle name="Dziesiętny 13 5" xfId="1048" xr:uid="{49D38AD4-7706-4D42-B6A9-C5116CAE0438}"/>
    <cellStyle name="Dziesiętny 14" xfId="216" xr:uid="{F63C0DF0-763B-4135-B665-21D9A67FEC19}"/>
    <cellStyle name="Dziesiętny 14 2" xfId="441" xr:uid="{55CE075A-7C3E-471C-8C54-F049E2476E1C}"/>
    <cellStyle name="Dziesiętny 14 3" xfId="640" xr:uid="{3192C3BC-A9D5-416A-8F89-1F6989553148}"/>
    <cellStyle name="Dziesiętny 14 4" xfId="855" xr:uid="{99AE5E09-6FA3-4135-9AE9-8C9C72AF7A93}"/>
    <cellStyle name="Dziesiętny 14 5" xfId="1073" xr:uid="{E1EF69EA-595F-4127-971F-5C8B2325346A}"/>
    <cellStyle name="Dziesiętny 15" xfId="241" xr:uid="{12F8228E-6A98-4400-877E-A5EA4D1FCF50}"/>
    <cellStyle name="Dziesiętny 15 2" xfId="465" xr:uid="{0C045AE4-9E84-439A-9409-A2E310F0254A}"/>
    <cellStyle name="Dziesiętny 15 3" xfId="664" xr:uid="{12B052D1-7146-4604-8E0F-9AC7A62F0269}"/>
    <cellStyle name="Dziesiętny 15 4" xfId="880" xr:uid="{109C3B9B-E856-427E-B698-31A66577AD45}"/>
    <cellStyle name="Dziesiętny 15 5" xfId="1098" xr:uid="{CE972F87-21DF-4904-B130-1548BF4CCD0D}"/>
    <cellStyle name="Dziesiętny 16" xfId="350" xr:uid="{E66F1744-7D11-4B56-B4D5-CEF3EC6A6346}"/>
    <cellStyle name="Dziesiętny 16 2" xfId="963" xr:uid="{89BEAD21-1F25-4A86-83CB-15BBACA92A1C}"/>
    <cellStyle name="Dziesiętny 16 3" xfId="1181" xr:uid="{DD50D883-BACA-4710-B872-640E1F831921}"/>
    <cellStyle name="Dziesiętny 17" xfId="351" xr:uid="{F183552C-2C32-4D45-907F-AF63B84B778A}"/>
    <cellStyle name="Dziesiętny 18" xfId="746" xr:uid="{9EDA2973-19E6-476B-B3FC-4EB1673A2487}"/>
    <cellStyle name="Dziesiętny 19" xfId="964" xr:uid="{722915F6-036A-48AD-A319-E5A86FD7C9DD}"/>
    <cellStyle name="Dziesiętny 2" xfId="10" xr:uid="{4F71171F-BD0E-4430-8872-8F694B1F1D6E}"/>
    <cellStyle name="Dziesiętny 2 10" xfId="109" xr:uid="{4D845BB0-B027-4947-A03F-EC156719682C}"/>
    <cellStyle name="Dziesiętny 2 10 10" xfId="554" xr:uid="{B6977C4C-9CB4-4D06-99FF-6A6EFCC02C05}"/>
    <cellStyle name="Dziesiętny 2 10 11" xfId="750" xr:uid="{9A62DAE0-4C66-442C-9349-2A44E951825B}"/>
    <cellStyle name="Dziesiętny 2 10 12" xfId="968" xr:uid="{3BE43F14-CC80-40F1-ADA5-6189DF25FD1A}"/>
    <cellStyle name="Dziesiętny 2 10 2" xfId="122" xr:uid="{B2D00C98-93D4-4053-8F84-E03F238B599D}"/>
    <cellStyle name="Dziesiętny 2 10 2 10" xfId="981" xr:uid="{7FC66C88-34BA-4EDD-A12D-604B227F54F2}"/>
    <cellStyle name="Dziesiętny 2 10 2 2" xfId="150" xr:uid="{3610E233-46D6-4309-87AD-5CAF8F24C856}"/>
    <cellStyle name="Dziesiętny 2 10 2 2 2" xfId="297" xr:uid="{5DA43CEC-68B2-4FBC-9535-A7818E6BCADD}"/>
    <cellStyle name="Dziesiętny 2 10 2 2 2 2" xfId="508" xr:uid="{352B616B-F9D3-4BFA-9BAA-148AFDC38C37}"/>
    <cellStyle name="Dziesiętny 2 10 2 2 2 3" xfId="707" xr:uid="{79DDC11B-FDF3-41AD-AC5F-B43FF9F1CA93}"/>
    <cellStyle name="Dziesiętny 2 10 2 2 2 4" xfId="924" xr:uid="{3ADD2F5B-0093-4C1F-A4BA-E3A1376C3DE3}"/>
    <cellStyle name="Dziesiętny 2 10 2 2 2 5" xfId="1142" xr:uid="{2041AD1D-8894-41A4-92FA-2FDBCE8B4089}"/>
    <cellStyle name="Dziesiętny 2 10 2 2 3" xfId="394" xr:uid="{C055439F-262D-40CC-9BDF-E73974E57007}"/>
    <cellStyle name="Dziesiętny 2 10 2 2 4" xfId="593" xr:uid="{4A53787F-A29D-40FF-9D7E-05B91B6ABA44}"/>
    <cellStyle name="Dziesiętny 2 10 2 2 5" xfId="789" xr:uid="{654602A1-19BB-4A37-BAFF-D07CE367B1B7}"/>
    <cellStyle name="Dziesiętny 2 10 2 2 6" xfId="1007" xr:uid="{CB963DB5-9EA3-420A-9D19-18C5BA975D8E}"/>
    <cellStyle name="Dziesiętny 2 10 2 3" xfId="175" xr:uid="{EA9CA285-616A-46E6-A4BF-FA8CC2A53CE6}"/>
    <cellStyle name="Dziesiętny 2 10 2 3 2" xfId="322" xr:uid="{5F8C219D-49E6-47AD-8529-ABCC511B42CF}"/>
    <cellStyle name="Dziesiętny 2 10 2 3 2 2" xfId="533" xr:uid="{F0786454-8481-49E8-B2CF-9A5D4B584EB3}"/>
    <cellStyle name="Dziesiętny 2 10 2 3 2 3" xfId="732" xr:uid="{D0E69170-00B5-4F1A-9BDF-5CF90A73A6C7}"/>
    <cellStyle name="Dziesiętny 2 10 2 3 2 4" xfId="949" xr:uid="{1240C512-D359-4E7A-A613-D049B907989C}"/>
    <cellStyle name="Dziesiętny 2 10 2 3 2 5" xfId="1167" xr:uid="{5EBE86D3-A555-4BB5-AF52-D6A1A54999CF}"/>
    <cellStyle name="Dziesiętny 2 10 2 3 3" xfId="419" xr:uid="{561ABFB4-2A80-4BFA-AA3D-2242BEE36123}"/>
    <cellStyle name="Dziesiętny 2 10 2 3 4" xfId="618" xr:uid="{52EDEA44-CA72-4754-890E-97BF604BA1C5}"/>
    <cellStyle name="Dziesiętny 2 10 2 3 5" xfId="814" xr:uid="{B6DC1EAD-6FEB-457E-992C-C65D12558FFA}"/>
    <cellStyle name="Dziesiętny 2 10 2 3 6" xfId="1032" xr:uid="{2B86CC74-B423-45EE-85BF-8B9646ECF232}"/>
    <cellStyle name="Dziesiętny 2 10 2 4" xfId="208" xr:uid="{F59F7079-16C9-4844-95FA-3C2364445FBB}"/>
    <cellStyle name="Dziesiętny 2 10 2 4 2" xfId="457" xr:uid="{04955719-B30F-4289-B30E-A7CD05A1E179}"/>
    <cellStyle name="Dziesiętny 2 10 2 4 3" xfId="656" xr:uid="{D2B6590A-1C9B-43B3-A3EF-DF8A38779AD5}"/>
    <cellStyle name="Dziesiętny 2 10 2 4 4" xfId="847" xr:uid="{F0390342-F0AA-4121-9C4B-A2AA24F58909}"/>
    <cellStyle name="Dziesiętny 2 10 2 4 5" xfId="1065" xr:uid="{12B990FF-75B8-4736-8CBA-40C9D1A5940E}"/>
    <cellStyle name="Dziesiętny 2 10 2 5" xfId="233" xr:uid="{5B3558DB-9E39-4BF9-A733-5CEE227FE76F}"/>
    <cellStyle name="Dziesiętny 2 10 2 5 2" xfId="482" xr:uid="{3C91C02C-FCF4-4C75-80B5-D03CBEC695E7}"/>
    <cellStyle name="Dziesiętny 2 10 2 5 3" xfId="681" xr:uid="{8EA56D3B-CB27-476F-A42D-ACDF916E437A}"/>
    <cellStyle name="Dziesiętny 2 10 2 5 4" xfId="872" xr:uid="{A98607C3-7E8C-436F-B9AF-D63BDAEA477F}"/>
    <cellStyle name="Dziesiętny 2 10 2 5 5" xfId="1090" xr:uid="{4E1DBECB-7138-4FB3-AFA7-CE8E8D778F9D}"/>
    <cellStyle name="Dziesiętny 2 10 2 6" xfId="271" xr:uid="{8547680F-34B0-443B-883A-65DE2C386901}"/>
    <cellStyle name="Dziesiętny 2 10 2 6 2" xfId="898" xr:uid="{DD582F77-A2E9-42FB-A4FC-335C37B1D0EE}"/>
    <cellStyle name="Dziesiętny 2 10 2 6 3" xfId="1116" xr:uid="{4C57636F-5892-4A45-BD74-761645F4EECB}"/>
    <cellStyle name="Dziesiętny 2 10 2 7" xfId="368" xr:uid="{CEB82E76-051A-4722-B0C7-D9CFCDD08B56}"/>
    <cellStyle name="Dziesiętny 2 10 2 8" xfId="567" xr:uid="{A95BACD1-6750-404E-9F3D-CBC1E31F669B}"/>
    <cellStyle name="Dziesiętny 2 10 2 9" xfId="763" xr:uid="{6F77A0DB-E7DC-4C74-A6AB-21B0729D3787}"/>
    <cellStyle name="Dziesiętny 2 10 3" xfId="116" xr:uid="{5079E8FF-4FD6-49D1-ACF0-65259E6E8666}"/>
    <cellStyle name="Dziesiętny 2 10 3 10" xfId="975" xr:uid="{9C67579A-7CE6-4F69-A2FA-58AADCC1ABCA}"/>
    <cellStyle name="Dziesiętny 2 10 3 2" xfId="144" xr:uid="{C1E5484F-E78C-4562-B882-02AF7E703014}"/>
    <cellStyle name="Dziesiętny 2 10 3 2 2" xfId="291" xr:uid="{07F8BF6D-A470-45E6-9858-2519FB08393D}"/>
    <cellStyle name="Dziesiętny 2 10 3 2 2 2" xfId="502" xr:uid="{6CDA19BD-66D9-449B-AE6D-F89899822A07}"/>
    <cellStyle name="Dziesiętny 2 10 3 2 2 3" xfId="701" xr:uid="{30F28FFA-925F-4898-9C65-215ADCFB87FA}"/>
    <cellStyle name="Dziesiętny 2 10 3 2 2 4" xfId="918" xr:uid="{90D8A9B9-E8BD-4835-97F9-6BFC30A5F46E}"/>
    <cellStyle name="Dziesiętny 2 10 3 2 2 5" xfId="1136" xr:uid="{2924A391-6B5C-466D-A007-097E773E972E}"/>
    <cellStyle name="Dziesiętny 2 10 3 2 3" xfId="388" xr:uid="{DFAAEB9C-AD8D-4FDC-8B97-C261733A05BA}"/>
    <cellStyle name="Dziesiętny 2 10 3 2 4" xfId="587" xr:uid="{BC02496A-1AE2-43E6-975A-B539F28D0377}"/>
    <cellStyle name="Dziesiętny 2 10 3 2 5" xfId="783" xr:uid="{C6484828-ADEB-41D7-8828-0C6DE2CB377A}"/>
    <cellStyle name="Dziesiętny 2 10 3 2 6" xfId="1001" xr:uid="{3F8B0597-69F5-42C7-A009-9BF5F01FBE34}"/>
    <cellStyle name="Dziesiętny 2 10 3 3" xfId="169" xr:uid="{0F62D6F7-A8F3-4A84-A76D-22DC1891D179}"/>
    <cellStyle name="Dziesiętny 2 10 3 3 2" xfId="316" xr:uid="{92F41F7A-67A7-48DE-8967-EA45CC92B05B}"/>
    <cellStyle name="Dziesiętny 2 10 3 3 2 2" xfId="527" xr:uid="{8ECFDE6D-7675-4151-9974-C5368977191F}"/>
    <cellStyle name="Dziesiętny 2 10 3 3 2 3" xfId="726" xr:uid="{CCCBEF33-7440-47E0-817D-3C0B00755792}"/>
    <cellStyle name="Dziesiętny 2 10 3 3 2 4" xfId="943" xr:uid="{E7FAC999-1566-49A1-B985-6104431F51D8}"/>
    <cellStyle name="Dziesiętny 2 10 3 3 2 5" xfId="1161" xr:uid="{26794470-6244-4F69-866F-F57D7C2271D4}"/>
    <cellStyle name="Dziesiętny 2 10 3 3 3" xfId="413" xr:uid="{4A155A13-B1E5-443D-8214-DC9903B0EA87}"/>
    <cellStyle name="Dziesiętny 2 10 3 3 4" xfId="612" xr:uid="{E94EEF7F-5781-4F61-A43A-CB040531798E}"/>
    <cellStyle name="Dziesiętny 2 10 3 3 5" xfId="808" xr:uid="{99A4C27F-4ACD-4B13-B1B9-3B285D348FD1}"/>
    <cellStyle name="Dziesiętny 2 10 3 3 6" xfId="1026" xr:uid="{AB490BDA-5DA5-4048-8D5F-1169CE8C34EF}"/>
    <cellStyle name="Dziesiętny 2 10 3 4" xfId="202" xr:uid="{70670A76-B0FD-435C-89F2-2B6B5E7EF278}"/>
    <cellStyle name="Dziesiętny 2 10 3 4 2" xfId="451" xr:uid="{C33D824B-53F3-4646-95B5-6013A3EC26DE}"/>
    <cellStyle name="Dziesiętny 2 10 3 4 3" xfId="650" xr:uid="{6050C9AD-F495-480C-9A13-4129A2A4EF11}"/>
    <cellStyle name="Dziesiętny 2 10 3 4 4" xfId="841" xr:uid="{0501125A-EE5A-4BEC-AA2C-5BE367F04765}"/>
    <cellStyle name="Dziesiętny 2 10 3 4 5" xfId="1059" xr:uid="{7859B461-ACBE-4D97-899C-013709B00EAA}"/>
    <cellStyle name="Dziesiętny 2 10 3 5" xfId="227" xr:uid="{F9A75AFC-0B0B-429C-83ED-CC759E06869A}"/>
    <cellStyle name="Dziesiętny 2 10 3 5 2" xfId="476" xr:uid="{41691C90-8A81-47F9-ADAC-BA59A53E916C}"/>
    <cellStyle name="Dziesiętny 2 10 3 5 3" xfId="675" xr:uid="{CA80F15B-9BE4-4E0B-80F7-932FE2674A78}"/>
    <cellStyle name="Dziesiętny 2 10 3 5 4" xfId="866" xr:uid="{62483E20-BDF5-461B-A7DB-E53818951189}"/>
    <cellStyle name="Dziesiętny 2 10 3 5 5" xfId="1084" xr:uid="{E0337C2D-7F56-4182-88D7-CF323640DA70}"/>
    <cellStyle name="Dziesiętny 2 10 3 6" xfId="265" xr:uid="{7D3F945D-9A75-42F9-89F0-F2B5F8CECE07}"/>
    <cellStyle name="Dziesiętny 2 10 3 6 2" xfId="892" xr:uid="{B708F746-DA1B-4F46-8FF3-A1637CB03156}"/>
    <cellStyle name="Dziesiętny 2 10 3 6 3" xfId="1110" xr:uid="{142B2A73-1A27-4EC8-8AA0-D39753459F69}"/>
    <cellStyle name="Dziesiętny 2 10 3 7" xfId="362" xr:uid="{398758ED-1F52-46C5-A999-C545841DFE59}"/>
    <cellStyle name="Dziesiętny 2 10 3 8" xfId="561" xr:uid="{5D6B7870-1CF7-4C02-9B0D-A2101B466B06}"/>
    <cellStyle name="Dziesiętny 2 10 3 9" xfId="757" xr:uid="{413E7A3F-AF5B-4F83-8C0C-2699CE1DD9EB}"/>
    <cellStyle name="Dziesiętny 2 10 4" xfId="137" xr:uid="{D6CC99C8-2338-426C-882E-526EFF92A9F0}"/>
    <cellStyle name="Dziesiętny 2 10 4 2" xfId="284" xr:uid="{BE8F593E-CEEC-4B3D-A694-EEE8C7A83FB1}"/>
    <cellStyle name="Dziesiętny 2 10 4 2 2" xfId="495" xr:uid="{73BA1703-B852-490A-BF6D-910096C2F009}"/>
    <cellStyle name="Dziesiętny 2 10 4 2 3" xfId="694" xr:uid="{19229776-A2A9-455D-8FA8-6131945046B2}"/>
    <cellStyle name="Dziesiętny 2 10 4 2 4" xfId="911" xr:uid="{B6AFDB92-DDE2-4DD0-8438-A92031466E3E}"/>
    <cellStyle name="Dziesiętny 2 10 4 2 5" xfId="1129" xr:uid="{9BC290E3-CB92-417D-90FC-A937AD774D9B}"/>
    <cellStyle name="Dziesiętny 2 10 4 3" xfId="381" xr:uid="{6D55E9D5-1E7B-439D-8A8F-136C632923DE}"/>
    <cellStyle name="Dziesiętny 2 10 4 4" xfId="580" xr:uid="{44C9CEDB-FD3D-4143-A870-D53B92F9B018}"/>
    <cellStyle name="Dziesiętny 2 10 4 5" xfId="776" xr:uid="{E3D0B512-C6FE-4476-BD56-04AD41FDFFAA}"/>
    <cellStyle name="Dziesiętny 2 10 4 6" xfId="994" xr:uid="{A2403060-EB64-406E-83DB-827FC24E68D0}"/>
    <cellStyle name="Dziesiętny 2 10 5" xfId="162" xr:uid="{50515630-4BC9-44AB-8D10-3A5CD8C6D8EE}"/>
    <cellStyle name="Dziesiętny 2 10 5 2" xfId="309" xr:uid="{943FB1A6-C8B6-48BF-8F28-D6FF0026FB91}"/>
    <cellStyle name="Dziesiętny 2 10 5 2 2" xfId="520" xr:uid="{0227CB5E-DDEA-4ED3-ADFA-AE7B0AA34DD4}"/>
    <cellStyle name="Dziesiętny 2 10 5 2 3" xfId="719" xr:uid="{6E27A245-26DB-4FA4-97A0-342DC858D974}"/>
    <cellStyle name="Dziesiętny 2 10 5 2 4" xfId="936" xr:uid="{DC497E76-8A63-4431-9B60-BD4F5E496A85}"/>
    <cellStyle name="Dziesiętny 2 10 5 2 5" xfId="1154" xr:uid="{39F058C8-B60B-474B-A2B7-B14C7D151725}"/>
    <cellStyle name="Dziesiętny 2 10 5 3" xfId="406" xr:uid="{85099FD1-10CD-4C43-9DB6-16826447E687}"/>
    <cellStyle name="Dziesiętny 2 10 5 4" xfId="605" xr:uid="{962E8320-3A04-401B-98D1-3FFD153C5891}"/>
    <cellStyle name="Dziesiętny 2 10 5 5" xfId="801" xr:uid="{84A7F178-157A-4291-B19B-64BAA5A2FD3C}"/>
    <cellStyle name="Dziesiętny 2 10 5 6" xfId="1019" xr:uid="{26F54FEB-D16B-4447-BC5E-BE9FF9EC208F}"/>
    <cellStyle name="Dziesiętny 2 10 6" xfId="195" xr:uid="{108F86C2-25D6-4D48-8522-A1BDD0094534}"/>
    <cellStyle name="Dziesiętny 2 10 6 2" xfId="444" xr:uid="{0C6089D1-5571-4798-A837-39DA5301CFD8}"/>
    <cellStyle name="Dziesiętny 2 10 6 3" xfId="643" xr:uid="{690EDF7E-AFCD-425D-83D4-CACDD18131F9}"/>
    <cellStyle name="Dziesiętny 2 10 6 4" xfId="834" xr:uid="{86E99177-E3D0-4197-9C46-2CAE3609D323}"/>
    <cellStyle name="Dziesiętny 2 10 6 5" xfId="1052" xr:uid="{706A00F3-8797-48A8-8786-CED269F1EF45}"/>
    <cellStyle name="Dziesiętny 2 10 7" xfId="220" xr:uid="{A7214BD2-30E8-4FD3-BFAC-60033C417413}"/>
    <cellStyle name="Dziesiętny 2 10 7 2" xfId="469" xr:uid="{96BCBCC0-1F7E-4D4F-84A2-B00258A9120D}"/>
    <cellStyle name="Dziesiętny 2 10 7 3" xfId="668" xr:uid="{66B89D1D-5A16-4DE2-985D-F3E3DA53B17F}"/>
    <cellStyle name="Dziesiętny 2 10 7 4" xfId="859" xr:uid="{16154D33-492F-49CE-ABD1-BCB0556B45B7}"/>
    <cellStyle name="Dziesiętny 2 10 7 5" xfId="1077" xr:uid="{9358FBBA-1B21-4926-96FD-CA4E699F7A11}"/>
    <cellStyle name="Dziesiętny 2 10 8" xfId="258" xr:uid="{1E13BDEF-CC29-4AEE-8F54-251A8D5DE7DB}"/>
    <cellStyle name="Dziesiętny 2 10 8 2" xfId="885" xr:uid="{713A024F-D5AD-42A4-862F-96C9971646AE}"/>
    <cellStyle name="Dziesiętny 2 10 8 3" xfId="1103" xr:uid="{CF344C75-9177-479A-B7E7-CEDD2C2CEF1F}"/>
    <cellStyle name="Dziesiętny 2 10 9" xfId="355" xr:uid="{21BA30A1-F2AA-4F4F-ACDD-16D8A79E6E41}"/>
    <cellStyle name="Dziesiętny 2 11" xfId="126" xr:uid="{D5FD2B4F-D6CD-430D-96DF-93AD6E4A084B}"/>
    <cellStyle name="Dziesiętny 2 11 10" xfId="985" xr:uid="{1D8DB47E-0FC7-4B29-B865-0CBF1F550017}"/>
    <cellStyle name="Dziesiętny 2 11 2" xfId="154" xr:uid="{6FD78692-E5A9-4B33-AE57-39CD5042978B}"/>
    <cellStyle name="Dziesiętny 2 11 2 2" xfId="301" xr:uid="{DEE6B82D-A209-479A-8D69-88C7887CF5CA}"/>
    <cellStyle name="Dziesiętny 2 11 2 2 2" xfId="512" xr:uid="{FDCE759A-5F72-4CED-ADEA-2B616F25AEF2}"/>
    <cellStyle name="Dziesiętny 2 11 2 2 3" xfId="711" xr:uid="{DDB70F97-2759-4326-8DDC-85F80DC95628}"/>
    <cellStyle name="Dziesiętny 2 11 2 2 4" xfId="928" xr:uid="{6F59DE74-AE92-4B8B-BC4F-8B4D7F1550F9}"/>
    <cellStyle name="Dziesiętny 2 11 2 2 5" xfId="1146" xr:uid="{058B821E-1CA4-424E-83B2-BACF01935019}"/>
    <cellStyle name="Dziesiętny 2 11 2 3" xfId="398" xr:uid="{7C597F3D-AB22-4109-A601-CA8FF801F51E}"/>
    <cellStyle name="Dziesiętny 2 11 2 4" xfId="597" xr:uid="{E6D53434-ED6D-4722-8C1D-478EC63B7FAA}"/>
    <cellStyle name="Dziesiętny 2 11 2 5" xfId="793" xr:uid="{EDCF1CFA-CB12-4BC6-AF68-3F81DBF52AD8}"/>
    <cellStyle name="Dziesiętny 2 11 2 6" xfId="1011" xr:uid="{595713A5-2365-42BF-A820-2600411AC684}"/>
    <cellStyle name="Dziesiętny 2 11 3" xfId="179" xr:uid="{3E1C159E-4573-43B7-8214-9D55ABDED726}"/>
    <cellStyle name="Dziesiętny 2 11 3 2" xfId="326" xr:uid="{4EF77228-F8BF-4BEA-8A6C-5A732AEEFC5B}"/>
    <cellStyle name="Dziesiętny 2 11 3 2 2" xfId="537" xr:uid="{95B65A58-5322-4167-9512-9A21B22639A0}"/>
    <cellStyle name="Dziesiętny 2 11 3 2 3" xfId="736" xr:uid="{B081FCEF-55EE-4ADC-A7CA-163EA808E34E}"/>
    <cellStyle name="Dziesiętny 2 11 3 2 4" xfId="953" xr:uid="{9D6CC1E3-1B1F-4382-BAC1-E16DD1766A3D}"/>
    <cellStyle name="Dziesiętny 2 11 3 2 5" xfId="1171" xr:uid="{BCA155D5-F461-4384-A3D9-CFFCD024BD7F}"/>
    <cellStyle name="Dziesiętny 2 11 3 3" xfId="423" xr:uid="{82C09852-C537-4049-82EC-F31179E5B526}"/>
    <cellStyle name="Dziesiętny 2 11 3 4" xfId="622" xr:uid="{AABB01DB-B7B8-414C-B520-A7E54A243538}"/>
    <cellStyle name="Dziesiętny 2 11 3 5" xfId="818" xr:uid="{AFFBE77D-EAEB-4BF2-B850-4F3163B96931}"/>
    <cellStyle name="Dziesiętny 2 11 3 6" xfId="1036" xr:uid="{6B800D4A-0356-44F8-855B-F3C2E1E53C6C}"/>
    <cellStyle name="Dziesiętny 2 11 4" xfId="212" xr:uid="{3A216C53-420D-4AF3-ACB8-5FF7E98DDDFD}"/>
    <cellStyle name="Dziesiętny 2 11 4 2" xfId="461" xr:uid="{1CE1FC4D-9B02-4589-8F27-DFA845A69FD1}"/>
    <cellStyle name="Dziesiętny 2 11 4 3" xfId="660" xr:uid="{125A55B7-67A0-47C4-9C18-3CEBEC08B6D1}"/>
    <cellStyle name="Dziesiętny 2 11 4 4" xfId="851" xr:uid="{67CB733B-BA1F-43AD-B1F9-B65C216E0492}"/>
    <cellStyle name="Dziesiętny 2 11 4 5" xfId="1069" xr:uid="{F3982FDC-2C8D-474F-B228-88F402CB3606}"/>
    <cellStyle name="Dziesiętny 2 11 5" xfId="237" xr:uid="{FF9495EF-BE47-454F-8545-8F8B5648BB0E}"/>
    <cellStyle name="Dziesiętny 2 11 5 2" xfId="486" xr:uid="{3CD37477-EBF8-4D39-9C61-E3015DDF98DC}"/>
    <cellStyle name="Dziesiętny 2 11 5 3" xfId="685" xr:uid="{28952D35-8FE8-4640-BAC1-5D31FC20782C}"/>
    <cellStyle name="Dziesiętny 2 11 5 4" xfId="876" xr:uid="{3B7A7C0E-9602-4B2D-AC95-C6D3D97C3D23}"/>
    <cellStyle name="Dziesiętny 2 11 5 5" xfId="1094" xr:uid="{B60D3C5C-EFB4-4F42-81D9-58387B75572A}"/>
    <cellStyle name="Dziesiętny 2 11 6" xfId="275" xr:uid="{202AB3DD-08D8-4345-AE02-599E1AD6AF7B}"/>
    <cellStyle name="Dziesiętny 2 11 6 2" xfId="902" xr:uid="{F7B14F39-6F42-4B70-8805-0CFDCD038147}"/>
    <cellStyle name="Dziesiętny 2 11 6 3" xfId="1120" xr:uid="{F61E9B75-B484-4D0A-A491-CB9E13DC8CF0}"/>
    <cellStyle name="Dziesiętny 2 11 7" xfId="372" xr:uid="{A9707F69-8734-4F9F-AB22-C9EC6436B69D}"/>
    <cellStyle name="Dziesiętny 2 11 8" xfId="571" xr:uid="{4F761F3E-BBBF-488E-AB4C-3AC6BD8F4F0A}"/>
    <cellStyle name="Dziesiętny 2 11 9" xfId="767" xr:uid="{306ADD46-120C-4946-9C86-E289FCBDE571}"/>
    <cellStyle name="Dziesiętny 2 12" xfId="184" xr:uid="{67E7F79F-AD7E-4A8E-BFC3-F8B674529E59}"/>
    <cellStyle name="Dziesiętny 2 12 2" xfId="331" xr:uid="{110F4D80-692E-4EC3-82CE-52BC981AEDBF}"/>
    <cellStyle name="Dziesiętny 2 12 2 2" xfId="542" xr:uid="{B758B653-7C81-4C2A-AB82-28FF81FFABDA}"/>
    <cellStyle name="Dziesiętny 2 12 2 3" xfId="741" xr:uid="{A3C7B93E-67BE-471A-A76E-E9FB644F9A9E}"/>
    <cellStyle name="Dziesiętny 2 12 2 4" xfId="958" xr:uid="{8E03F49A-92DB-4F81-BF3E-2EB28072D414}"/>
    <cellStyle name="Dziesiętny 2 12 2 5" xfId="1176" xr:uid="{9969C065-CB95-4215-9576-B44F0306209E}"/>
    <cellStyle name="Dziesiętny 2 12 3" xfId="348" xr:uid="{A7E6C724-4F36-4595-8509-3FEDAB3A1226}"/>
    <cellStyle name="Dziesiętny 2 12 4" xfId="428" xr:uid="{D16E17B9-7701-448D-B176-44C7F400D28E}"/>
    <cellStyle name="Dziesiętny 2 12 5" xfId="627" xr:uid="{48E92621-106C-4538-B722-0142A3A06319}"/>
    <cellStyle name="Dziesiętny 2 12 6" xfId="823" xr:uid="{946314CB-6473-457D-9EE9-96CE82BBF3D8}"/>
    <cellStyle name="Dziesiętny 2 12 7" xfId="1041" xr:uid="{B7664C0F-B5F8-41AD-89B9-62FEF64CCF9C}"/>
    <cellStyle name="Dziesiętny 2 13" xfId="434" xr:uid="{C7703FF0-9DEF-42A3-881E-823B56343CDB}"/>
    <cellStyle name="Dziesiętny 2 13 2" xfId="633" xr:uid="{74316DA0-D6CC-4402-8FAC-ED779606D8A0}"/>
    <cellStyle name="Dziesiętny 2 14" xfId="548" xr:uid="{E2F30070-3174-4FE0-B46C-A45FBDEA476F}"/>
    <cellStyle name="Dziesiętny 2 15" xfId="1183" xr:uid="{E8FA51F0-EFBB-41CB-B433-908DEAF2E845}"/>
    <cellStyle name="Dziesiętny 2 16" xfId="12" xr:uid="{41C4EFAE-F3F5-47EC-A8DB-D820749BF7AF}"/>
    <cellStyle name="Dziesiętny 2 2" xfId="13" xr:uid="{EFC14BA1-9C6F-4C50-BB5B-09364C6658DD}"/>
    <cellStyle name="Dziesiętny 2 2 2" xfId="14" xr:uid="{5A8571DF-F7DC-4DE5-9015-9974080554F7}"/>
    <cellStyle name="Dziesiętny 2 2 3" xfId="89" xr:uid="{FFC5341F-EC67-4B8D-B3F4-BAA372A44348}"/>
    <cellStyle name="Dziesiętny 2 2 4" xfId="343" xr:uid="{7F762939-2F29-4D0C-9D05-894E6D8DE15F}"/>
    <cellStyle name="Dziesiętny 2 3" xfId="15" xr:uid="{EF965F75-126B-4882-8579-BC2B69A3982D}"/>
    <cellStyle name="Dziesiętny 2 3 2" xfId="16" xr:uid="{C3F50ABE-72C0-4B3F-8833-8A3B55BD9D03}"/>
    <cellStyle name="Dziesiętny 2 3 3" xfId="90" xr:uid="{B4001717-99B3-400E-8639-9A7305E0E6F8}"/>
    <cellStyle name="Dziesiętny 2 3 4" xfId="345" xr:uid="{E9A45A3E-69F8-4AE0-8481-67507A3102E8}"/>
    <cellStyle name="Dziesiętny 2 4" xfId="17" xr:uid="{A09AC9C4-2453-44CB-A6F4-1C9A6F916D2E}"/>
    <cellStyle name="Dziesiętny 2 4 2" xfId="18" xr:uid="{CD29F422-A88D-4184-969D-84017301C708}"/>
    <cellStyle name="Dziesiętny 2 4 3" xfId="91" xr:uid="{07CF9C1E-ACA0-47DD-B32E-4B1F91EA649D}"/>
    <cellStyle name="Dziesiętny 2 4 4" xfId="337" xr:uid="{519DA878-DA03-440A-97C9-BB9E18B4EE3A}"/>
    <cellStyle name="Dziesiętny 2 5" xfId="19" xr:uid="{FCEEDC2A-7A25-4EB0-8DBC-4CFD8E8D6C68}"/>
    <cellStyle name="Dziesiętny 2 5 2" xfId="20" xr:uid="{932F31E0-159B-4F05-9AA1-0BA13F770E90}"/>
    <cellStyle name="Dziesiętny 2 5 3" xfId="88" xr:uid="{3F469AF9-1624-4B4A-9E13-39366F77180D}"/>
    <cellStyle name="Dziesiętny 2 5 4" xfId="248" xr:uid="{E1C4CF37-5269-4232-BBF3-51B1C214D46A}"/>
    <cellStyle name="Dziesiętny 2 6" xfId="21" xr:uid="{AA806F25-B2AC-4E24-A3D2-A3BDE247EB62}"/>
    <cellStyle name="Dziesiętny 2 6 2" xfId="129" xr:uid="{B12E6690-D05D-4A66-B456-C067F43BE682}"/>
    <cellStyle name="Dziesiętny 2 6 2 10" xfId="987" xr:uid="{B31D3774-9BEF-4B5A-BD75-583DFB939EC7}"/>
    <cellStyle name="Dziesiętny 2 6 2 2" xfId="156" xr:uid="{120EA052-61A8-451D-BECE-A67F17529F18}"/>
    <cellStyle name="Dziesiętny 2 6 2 2 2" xfId="303" xr:uid="{53410D4A-7D60-466A-93FB-9427927E175E}"/>
    <cellStyle name="Dziesiętny 2 6 2 2 2 2" xfId="514" xr:uid="{382D6F47-53F4-4D58-87F4-1D1F29567E3D}"/>
    <cellStyle name="Dziesiętny 2 6 2 2 2 3" xfId="713" xr:uid="{033CB7BB-9E69-423F-B5E4-F336588842A4}"/>
    <cellStyle name="Dziesiętny 2 6 2 2 2 4" xfId="930" xr:uid="{DA2793FB-1654-4FEC-9C17-7BD0933612E0}"/>
    <cellStyle name="Dziesiętny 2 6 2 2 2 5" xfId="1148" xr:uid="{E4268DB3-18B4-4D38-869D-7B4BDAC2D3F4}"/>
    <cellStyle name="Dziesiętny 2 6 2 2 3" xfId="400" xr:uid="{1541E9EF-7DD8-45E6-9ADB-4658788AAC29}"/>
    <cellStyle name="Dziesiętny 2 6 2 2 4" xfId="599" xr:uid="{EE9174C7-5ABA-49C3-A2EF-2A05EB4C0391}"/>
    <cellStyle name="Dziesiętny 2 6 2 2 5" xfId="795" xr:uid="{FB21FBED-015C-436F-AEE3-99EE1ABF9360}"/>
    <cellStyle name="Dziesiętny 2 6 2 2 6" xfId="1013" xr:uid="{32D1ACE8-72A7-4280-89D8-0C79817542E1}"/>
    <cellStyle name="Dziesiętny 2 6 2 3" xfId="181" xr:uid="{237F5682-D769-4767-A478-5E3CB531C8A7}"/>
    <cellStyle name="Dziesiętny 2 6 2 3 2" xfId="328" xr:uid="{55597195-17E1-4C1B-8547-E8212B823BCB}"/>
    <cellStyle name="Dziesiętny 2 6 2 3 2 2" xfId="539" xr:uid="{7405B05D-08EE-41C1-940F-CE72BA88EEC3}"/>
    <cellStyle name="Dziesiętny 2 6 2 3 2 3" xfId="738" xr:uid="{07BCA1A8-9D49-4AB2-916D-7B6DE057F523}"/>
    <cellStyle name="Dziesiętny 2 6 2 3 2 4" xfId="955" xr:uid="{06748C70-7AC6-4BB3-846A-6DF691AA18E7}"/>
    <cellStyle name="Dziesiętny 2 6 2 3 2 5" xfId="1173" xr:uid="{88F83A82-3600-439C-AC1B-AE603E6AD13A}"/>
    <cellStyle name="Dziesiętny 2 6 2 3 3" xfId="425" xr:uid="{A8FD3BF5-8577-4E79-A3B9-987097D42951}"/>
    <cellStyle name="Dziesiętny 2 6 2 3 4" xfId="624" xr:uid="{989FD521-3BFF-4E39-8E82-8DEEAE6433A8}"/>
    <cellStyle name="Dziesiętny 2 6 2 3 5" xfId="820" xr:uid="{F662051A-D88B-4BAC-9DE0-5EEFD9F1DCAF}"/>
    <cellStyle name="Dziesiętny 2 6 2 3 6" xfId="1038" xr:uid="{831C829E-24D6-4ED5-A450-03E1C6EA353B}"/>
    <cellStyle name="Dziesiętny 2 6 2 4" xfId="214" xr:uid="{08452838-E5F6-4B3C-B99E-ABC0BA76F457}"/>
    <cellStyle name="Dziesiętny 2 6 2 4 2" xfId="463" xr:uid="{6154C733-50E0-4B90-85B0-3A6BA1A42660}"/>
    <cellStyle name="Dziesiętny 2 6 2 4 3" xfId="662" xr:uid="{0D5D6FBF-29C3-4E08-8D31-858DAB34B1C5}"/>
    <cellStyle name="Dziesiętny 2 6 2 4 4" xfId="853" xr:uid="{939C61F8-D62A-46C9-82C8-A41C5EB42A8C}"/>
    <cellStyle name="Dziesiętny 2 6 2 4 5" xfId="1071" xr:uid="{736C503A-2F65-40AC-9469-1B43CCC31B7C}"/>
    <cellStyle name="Dziesiętny 2 6 2 5" xfId="239" xr:uid="{0F95A105-EAB7-46CB-A015-A1E9762F66B3}"/>
    <cellStyle name="Dziesiętny 2 6 2 5 2" xfId="488" xr:uid="{FA146E33-3DC5-412E-85A1-C58E3C93199C}"/>
    <cellStyle name="Dziesiętny 2 6 2 5 3" xfId="687" xr:uid="{B7A583AA-A6E9-4536-A5F5-FAEA2A0D3F7F}"/>
    <cellStyle name="Dziesiętny 2 6 2 5 4" xfId="878" xr:uid="{10208AA1-AA31-49DB-93A3-E9F9DFC3AC9F}"/>
    <cellStyle name="Dziesiętny 2 6 2 5 5" xfId="1096" xr:uid="{89F1D5E5-69C7-4FE9-998F-2F68087DEB3E}"/>
    <cellStyle name="Dziesiętny 2 6 2 6" xfId="277" xr:uid="{91E8176A-2AFD-4458-A110-DDF141E11A49}"/>
    <cellStyle name="Dziesiętny 2 6 2 6 2" xfId="904" xr:uid="{AE998DD8-F906-42E7-B229-B18BB71FE937}"/>
    <cellStyle name="Dziesiętny 2 6 2 6 3" xfId="1122" xr:uid="{73940D01-B878-40A8-8F44-14C2DD44264A}"/>
    <cellStyle name="Dziesiętny 2 6 2 7" xfId="374" xr:uid="{7E3D97AC-F829-4AFB-9DA9-7B099A26731E}"/>
    <cellStyle name="Dziesiętny 2 6 2 8" xfId="573" xr:uid="{0B130D33-EBBB-46D4-85A2-EDC45945E996}"/>
    <cellStyle name="Dziesiętny 2 6 2 9" xfId="769" xr:uid="{48440397-99CB-4B37-92B8-84C6D5A53B8C}"/>
    <cellStyle name="Dziesiętny 2 6 3" xfId="187" xr:uid="{E64703E2-F01A-44E0-99E8-260685E120DF}"/>
    <cellStyle name="Dziesiętny 2 6 3 2" xfId="334" xr:uid="{34B15A95-0CBF-4C14-A44A-EBB9A4785EF8}"/>
    <cellStyle name="Dziesiętny 2 6 3 2 2" xfId="545" xr:uid="{01D33BC8-073C-4159-8E01-5C404D2BE4A2}"/>
    <cellStyle name="Dziesiętny 2 6 3 2 3" xfId="744" xr:uid="{2FC57A22-6C37-4CDA-A9FE-1F820C9717E8}"/>
    <cellStyle name="Dziesiętny 2 6 3 2 4" xfId="961" xr:uid="{26926297-0E12-4C39-92EF-E4084B3FC1E0}"/>
    <cellStyle name="Dziesiętny 2 6 3 2 5" xfId="1179" xr:uid="{8FFCF340-534B-45E6-A1FB-9DBABF398BA2}"/>
    <cellStyle name="Dziesiętny 2 6 3 3" xfId="245" xr:uid="{B77BC9F3-803C-468E-A2A2-5606E7D947F4}"/>
    <cellStyle name="Dziesiętny 2 6 3 4" xfId="431" xr:uid="{AB142280-8C49-44D7-A473-194E55A75024}"/>
    <cellStyle name="Dziesiętny 2 6 3 5" xfId="630" xr:uid="{27C8CDFC-F48B-4309-AD60-90ADF78D9410}"/>
    <cellStyle name="Dziesiętny 2 6 3 6" xfId="826" xr:uid="{DCBC1A4F-3899-4C2B-BE16-4227FE4E55EE}"/>
    <cellStyle name="Dziesiętny 2 6 3 7" xfId="1044" xr:uid="{516D60DB-134D-424F-8946-973C61F5F119}"/>
    <cellStyle name="Dziesiętny 2 6 4" xfId="437" xr:uid="{1CDC54C0-76CF-405D-9596-FB97349E6885}"/>
    <cellStyle name="Dziesiętny 2 6 4 2" xfId="636" xr:uid="{27F4E89F-8B65-4DC7-96F7-5588143B6CAD}"/>
    <cellStyle name="Dziesiętny 2 6 5" xfId="550" xr:uid="{88E8BC92-EC4E-4601-9F87-068A5438C69A}"/>
    <cellStyle name="Dziesiętny 2 7" xfId="22" xr:uid="{2971D107-82FB-48FB-9EC3-78204B68A727}"/>
    <cellStyle name="Dziesiętny 2 8" xfId="23" xr:uid="{36B97692-709A-4434-8B93-2094015FE5FD}"/>
    <cellStyle name="Dziesiętny 2 9" xfId="86" xr:uid="{1EE148D5-8E19-425D-B9EF-D27348ABA69F}"/>
    <cellStyle name="Dziesiętny 2 9 10" xfId="552" xr:uid="{FA18F48E-78A1-4552-B1A9-A1AFCEC35476}"/>
    <cellStyle name="Dziesiętny 2 9 11" xfId="748" xr:uid="{F1029316-C95B-4B34-808E-B0F63E371BA0}"/>
    <cellStyle name="Dziesiętny 2 9 12" xfId="966" xr:uid="{64D2EB32-6EAF-447C-91CE-E1D5ACDF471D}"/>
    <cellStyle name="Dziesiętny 2 9 2" xfId="120" xr:uid="{D23978CD-3AFC-4973-B696-802E0966A134}"/>
    <cellStyle name="Dziesiętny 2 9 2 10" xfId="979" xr:uid="{EE7C27BE-F180-429E-A878-DE55DD86068D}"/>
    <cellStyle name="Dziesiętny 2 9 2 2" xfId="148" xr:uid="{7285EE47-DD08-452C-A31B-CA5C2A5BB830}"/>
    <cellStyle name="Dziesiętny 2 9 2 2 2" xfId="295" xr:uid="{1F1F9764-1A5C-4F43-A905-369F727EA256}"/>
    <cellStyle name="Dziesiętny 2 9 2 2 2 2" xfId="506" xr:uid="{8179EEDD-ABB5-41B6-AE19-AB730BF475BD}"/>
    <cellStyle name="Dziesiętny 2 9 2 2 2 3" xfId="705" xr:uid="{A81CE7F8-EEB8-46BB-99C9-F0EFA3E7F0FE}"/>
    <cellStyle name="Dziesiętny 2 9 2 2 2 4" xfId="922" xr:uid="{48B394E4-762E-40CB-BAD0-CFE43A813B15}"/>
    <cellStyle name="Dziesiętny 2 9 2 2 2 5" xfId="1140" xr:uid="{A159C5C7-D717-4670-897A-356DCC7CB3F3}"/>
    <cellStyle name="Dziesiętny 2 9 2 2 3" xfId="392" xr:uid="{BFB5F8A7-5037-4FF1-85AD-4716D617624A}"/>
    <cellStyle name="Dziesiętny 2 9 2 2 4" xfId="591" xr:uid="{91B91F5A-6725-4954-BF34-47C61879CCA9}"/>
    <cellStyle name="Dziesiętny 2 9 2 2 5" xfId="787" xr:uid="{9978D5FB-2445-47F3-8E53-8890E8A66689}"/>
    <cellStyle name="Dziesiętny 2 9 2 2 6" xfId="1005" xr:uid="{DAF3F78A-C0FD-449C-AA53-2E764820FBF0}"/>
    <cellStyle name="Dziesiętny 2 9 2 3" xfId="173" xr:uid="{5029F8DF-1D35-4FD6-8096-021904167C57}"/>
    <cellStyle name="Dziesiętny 2 9 2 3 2" xfId="320" xr:uid="{C82D1D92-0C17-476F-AE8E-73E2AD0AEAAD}"/>
    <cellStyle name="Dziesiętny 2 9 2 3 2 2" xfId="531" xr:uid="{2046A85A-36F3-4994-A356-C6C45D729F6C}"/>
    <cellStyle name="Dziesiętny 2 9 2 3 2 3" xfId="730" xr:uid="{1B67B0C0-6A19-4897-980A-B13353E66B1B}"/>
    <cellStyle name="Dziesiętny 2 9 2 3 2 4" xfId="947" xr:uid="{0935D432-530D-4B7C-BA8A-AFB910E993FA}"/>
    <cellStyle name="Dziesiętny 2 9 2 3 2 5" xfId="1165" xr:uid="{F3DF0F56-C331-48E7-8B21-A7F6B139533C}"/>
    <cellStyle name="Dziesiętny 2 9 2 3 3" xfId="417" xr:uid="{F30C3A27-1B05-4091-9B07-EC92EB108C2B}"/>
    <cellStyle name="Dziesiętny 2 9 2 3 4" xfId="616" xr:uid="{14173B60-BB1C-4459-8589-3DB9E57C7911}"/>
    <cellStyle name="Dziesiętny 2 9 2 3 5" xfId="812" xr:uid="{CB257CA8-8D1C-495F-9E2A-109A280DA9B8}"/>
    <cellStyle name="Dziesiętny 2 9 2 3 6" xfId="1030" xr:uid="{D9A748F1-822F-416B-AA1E-D8DF9174A879}"/>
    <cellStyle name="Dziesiętny 2 9 2 4" xfId="206" xr:uid="{E8B1599B-3547-4120-84DD-D023E1410E2B}"/>
    <cellStyle name="Dziesiętny 2 9 2 4 2" xfId="455" xr:uid="{F9101987-428F-4903-9FAB-72442715508A}"/>
    <cellStyle name="Dziesiętny 2 9 2 4 3" xfId="654" xr:uid="{06095762-51D1-4556-8A22-9CEBB648DACA}"/>
    <cellStyle name="Dziesiętny 2 9 2 4 4" xfId="845" xr:uid="{FAB66D0B-1941-4495-9246-3A1F99874197}"/>
    <cellStyle name="Dziesiętny 2 9 2 4 5" xfId="1063" xr:uid="{15034E35-A6C6-483A-8653-7C2119E578E8}"/>
    <cellStyle name="Dziesiętny 2 9 2 5" xfId="231" xr:uid="{1896A2E7-9BA2-4816-A15F-7E15166CF02B}"/>
    <cellStyle name="Dziesiętny 2 9 2 5 2" xfId="480" xr:uid="{30157340-03B3-4E36-83D3-CDEBA00E7D03}"/>
    <cellStyle name="Dziesiętny 2 9 2 5 3" xfId="679" xr:uid="{634CD2E6-B1B1-4ABA-B18D-B8C94C552A89}"/>
    <cellStyle name="Dziesiętny 2 9 2 5 4" xfId="870" xr:uid="{03AAE43D-276E-48AE-A80F-6DE4B5FE405B}"/>
    <cellStyle name="Dziesiętny 2 9 2 5 5" xfId="1088" xr:uid="{003B9048-A9A8-4D23-BB4F-52D19BEFF921}"/>
    <cellStyle name="Dziesiętny 2 9 2 6" xfId="269" xr:uid="{2D100A5D-8AF9-4B75-94C4-F428341AEDA2}"/>
    <cellStyle name="Dziesiętny 2 9 2 6 2" xfId="896" xr:uid="{9B52C824-A48C-4EFD-9333-78B12E7AAE22}"/>
    <cellStyle name="Dziesiętny 2 9 2 6 3" xfId="1114" xr:uid="{D4810338-EA39-4A27-9F1D-AA3342018699}"/>
    <cellStyle name="Dziesiętny 2 9 2 7" xfId="366" xr:uid="{CFD28F8B-47DB-4C3F-92EA-12AC8881655E}"/>
    <cellStyle name="Dziesiętny 2 9 2 8" xfId="565" xr:uid="{C6F08A58-5535-48BC-8E1D-FF724664CEDE}"/>
    <cellStyle name="Dziesiętny 2 9 2 9" xfId="761" xr:uid="{C709B788-C417-4279-B54D-13E080E230A9}"/>
    <cellStyle name="Dziesiętny 2 9 3" xfId="114" xr:uid="{5DAF9BB9-3C0E-44ED-8A7D-14510EF4C791}"/>
    <cellStyle name="Dziesiętny 2 9 3 10" xfId="973" xr:uid="{9932F30E-8E2B-479B-870D-0A8D7F481FCC}"/>
    <cellStyle name="Dziesiętny 2 9 3 2" xfId="142" xr:uid="{1AA3A2D2-AAA6-4DFF-8425-6FC4CA046941}"/>
    <cellStyle name="Dziesiętny 2 9 3 2 2" xfId="289" xr:uid="{1D531A30-2219-4878-8DEE-9A983879B861}"/>
    <cellStyle name="Dziesiętny 2 9 3 2 2 2" xfId="500" xr:uid="{80ACE2B7-26B6-499D-B52D-50F7C717A79D}"/>
    <cellStyle name="Dziesiętny 2 9 3 2 2 3" xfId="699" xr:uid="{2DC2D307-D9FB-4ECF-B1C3-F870B04936B5}"/>
    <cellStyle name="Dziesiętny 2 9 3 2 2 4" xfId="916" xr:uid="{294D40C0-7BBC-4F8B-BBD2-751D476C0ED8}"/>
    <cellStyle name="Dziesiętny 2 9 3 2 2 5" xfId="1134" xr:uid="{12129DD5-B1DD-4FEC-B75C-BE30046350BC}"/>
    <cellStyle name="Dziesiętny 2 9 3 2 3" xfId="386" xr:uid="{4AA827BF-2862-4110-8E31-7271D39AD491}"/>
    <cellStyle name="Dziesiętny 2 9 3 2 4" xfId="585" xr:uid="{32E50D89-150F-4F2F-B210-04B5046D1312}"/>
    <cellStyle name="Dziesiętny 2 9 3 2 5" xfId="781" xr:uid="{334DEA2E-54D2-481B-BE83-6C20792F51B3}"/>
    <cellStyle name="Dziesiętny 2 9 3 2 6" xfId="999" xr:uid="{9879E170-F2F7-4A45-BA84-5FE0BA65707E}"/>
    <cellStyle name="Dziesiętny 2 9 3 3" xfId="167" xr:uid="{99990F6E-DA18-435B-92DD-97CEB6D81216}"/>
    <cellStyle name="Dziesiętny 2 9 3 3 2" xfId="314" xr:uid="{64A258FE-BDEB-4992-9DB9-79028E2FA8F0}"/>
    <cellStyle name="Dziesiętny 2 9 3 3 2 2" xfId="525" xr:uid="{43507B36-A00E-40C5-B3F2-1765A037428F}"/>
    <cellStyle name="Dziesiętny 2 9 3 3 2 3" xfId="724" xr:uid="{96A65C4C-2FA7-47F5-B286-D77FE4E91F7C}"/>
    <cellStyle name="Dziesiętny 2 9 3 3 2 4" xfId="941" xr:uid="{16BF454F-421E-4185-BEF1-A81289579C84}"/>
    <cellStyle name="Dziesiętny 2 9 3 3 2 5" xfId="1159" xr:uid="{B6808754-87A2-4E0C-852A-5D79EF9E8240}"/>
    <cellStyle name="Dziesiętny 2 9 3 3 3" xfId="411" xr:uid="{A961531E-7A8F-48F3-BA89-12B0104FB1AC}"/>
    <cellStyle name="Dziesiętny 2 9 3 3 4" xfId="610" xr:uid="{1AF8EB30-A7AF-4291-B20E-E7E42CA9B86D}"/>
    <cellStyle name="Dziesiętny 2 9 3 3 5" xfId="806" xr:uid="{190E0D48-E404-40B4-A99E-B0B1F8D65F14}"/>
    <cellStyle name="Dziesiętny 2 9 3 3 6" xfId="1024" xr:uid="{E2834D08-FF9A-433A-AEB7-8440A8E77BF6}"/>
    <cellStyle name="Dziesiętny 2 9 3 4" xfId="200" xr:uid="{C97D21EB-AB2A-4B62-BABD-931FF0C53C2C}"/>
    <cellStyle name="Dziesiętny 2 9 3 4 2" xfId="449" xr:uid="{BD6F1E1B-AED3-4405-8076-39BD4209CAE1}"/>
    <cellStyle name="Dziesiętny 2 9 3 4 3" xfId="648" xr:uid="{9E4C831E-E335-48CD-973A-4BCEB520D40C}"/>
    <cellStyle name="Dziesiętny 2 9 3 4 4" xfId="839" xr:uid="{8CD0F53D-C62B-472A-B4C3-EAC1A25F583B}"/>
    <cellStyle name="Dziesiętny 2 9 3 4 5" xfId="1057" xr:uid="{B435C59F-98F6-4074-9B1B-7E1C2276899A}"/>
    <cellStyle name="Dziesiętny 2 9 3 5" xfId="225" xr:uid="{59381725-8891-4331-A680-828014F39EC9}"/>
    <cellStyle name="Dziesiętny 2 9 3 5 2" xfId="474" xr:uid="{A4C71E15-7DE6-4461-BA8C-F42B823DF54B}"/>
    <cellStyle name="Dziesiętny 2 9 3 5 3" xfId="673" xr:uid="{67F2E459-5FF3-45A0-A76A-6B68237DC9E6}"/>
    <cellStyle name="Dziesiętny 2 9 3 5 4" xfId="864" xr:uid="{952BEDD5-1296-4A05-B78B-65768A1B6F7E}"/>
    <cellStyle name="Dziesiętny 2 9 3 5 5" xfId="1082" xr:uid="{9415D291-13F8-4E8E-8340-84D001D4346F}"/>
    <cellStyle name="Dziesiętny 2 9 3 6" xfId="263" xr:uid="{6E0D0E42-E7A1-48EE-83C9-8B06C00F1A69}"/>
    <cellStyle name="Dziesiętny 2 9 3 6 2" xfId="890" xr:uid="{BD7039BB-9C84-41F2-8D30-1F966A76FE45}"/>
    <cellStyle name="Dziesiętny 2 9 3 6 3" xfId="1108" xr:uid="{02F190E7-73B3-49FF-A3E6-9882BB18FD60}"/>
    <cellStyle name="Dziesiętny 2 9 3 7" xfId="360" xr:uid="{C301835D-0BD8-4266-B089-C3C8E971E830}"/>
    <cellStyle name="Dziesiętny 2 9 3 8" xfId="559" xr:uid="{644EF7FF-8FA8-42DC-983D-09370C0496D1}"/>
    <cellStyle name="Dziesiętny 2 9 3 9" xfId="755" xr:uid="{2E7278E6-A27D-4912-9A7C-3A8554A654D9}"/>
    <cellStyle name="Dziesiętny 2 9 4" xfId="135" xr:uid="{1FAEC915-32D6-4C56-B892-A28701FED3E7}"/>
    <cellStyle name="Dziesiętny 2 9 4 2" xfId="282" xr:uid="{E4331787-D2D6-463B-AF04-2F2939D9855C}"/>
    <cellStyle name="Dziesiętny 2 9 4 2 2" xfId="493" xr:uid="{BAA6F0B4-E8A0-4CCE-B928-D36960F36EA9}"/>
    <cellStyle name="Dziesiętny 2 9 4 2 3" xfId="692" xr:uid="{018AD90D-C970-4024-BFA3-79D39199920F}"/>
    <cellStyle name="Dziesiętny 2 9 4 2 4" xfId="909" xr:uid="{3DF643A2-D70B-4126-8F78-3F6F7992F3B3}"/>
    <cellStyle name="Dziesiętny 2 9 4 2 5" xfId="1127" xr:uid="{0A6782E4-6B7C-4F01-8054-19342EBBA4C0}"/>
    <cellStyle name="Dziesiętny 2 9 4 3" xfId="379" xr:uid="{95A5227E-58F9-444B-9C36-E6CBB48968E1}"/>
    <cellStyle name="Dziesiętny 2 9 4 4" xfId="578" xr:uid="{3C4B1B95-E327-4AD8-890C-B0A1AAC3E3EE}"/>
    <cellStyle name="Dziesiętny 2 9 4 5" xfId="774" xr:uid="{04868652-6960-4380-A870-86C7C25FD8BE}"/>
    <cellStyle name="Dziesiętny 2 9 4 6" xfId="992" xr:uid="{6A468B47-CEFB-467C-A6C5-1A3ED442E4B0}"/>
    <cellStyle name="Dziesiętny 2 9 5" xfId="160" xr:uid="{BC5E0AE4-495A-4634-B2E5-6AF6E5D7D753}"/>
    <cellStyle name="Dziesiętny 2 9 5 2" xfId="307" xr:uid="{92FF8CD8-6619-4A07-8C9B-7C87175DB19D}"/>
    <cellStyle name="Dziesiętny 2 9 5 2 2" xfId="518" xr:uid="{58E0D33F-C496-4989-BABF-0C9EF4B7A3E1}"/>
    <cellStyle name="Dziesiętny 2 9 5 2 3" xfId="717" xr:uid="{9B4E22E6-26B2-4DCB-86DB-DCA70F412019}"/>
    <cellStyle name="Dziesiętny 2 9 5 2 4" xfId="934" xr:uid="{14A42877-A20E-4A7A-82F9-33ACAC6D7710}"/>
    <cellStyle name="Dziesiętny 2 9 5 2 5" xfId="1152" xr:uid="{47C686C8-DF06-4310-87B7-CDB1F1C474AF}"/>
    <cellStyle name="Dziesiętny 2 9 5 3" xfId="404" xr:uid="{1858B9EE-2215-4939-AC63-7D96BF9785C9}"/>
    <cellStyle name="Dziesiętny 2 9 5 4" xfId="603" xr:uid="{F78AD6C5-BF29-4548-9490-3933A2F24B43}"/>
    <cellStyle name="Dziesiętny 2 9 5 5" xfId="799" xr:uid="{22D0AB61-06B2-45BB-89B5-82AA7061CC46}"/>
    <cellStyle name="Dziesiętny 2 9 5 6" xfId="1017" xr:uid="{F001B607-4B56-420F-BEFA-26F177EF61E0}"/>
    <cellStyle name="Dziesiętny 2 9 6" xfId="193" xr:uid="{BD5D0DDB-22D9-4283-9244-08943DAC4DD1}"/>
    <cellStyle name="Dziesiętny 2 9 6 2" xfId="442" xr:uid="{727AE422-1379-4B06-812B-45261154CA26}"/>
    <cellStyle name="Dziesiętny 2 9 6 3" xfId="641" xr:uid="{12758811-147B-4AB9-9697-F705806AC2EE}"/>
    <cellStyle name="Dziesiętny 2 9 6 4" xfId="832" xr:uid="{5324BC6B-3B20-4490-9B42-13EE8B12F2BE}"/>
    <cellStyle name="Dziesiętny 2 9 6 5" xfId="1050" xr:uid="{AF466454-4062-46C5-9103-80D608BD95A4}"/>
    <cellStyle name="Dziesiętny 2 9 7" xfId="218" xr:uid="{F183E855-FD85-48A1-B9B2-2A3387E93681}"/>
    <cellStyle name="Dziesiętny 2 9 7 2" xfId="467" xr:uid="{A6CB8638-FBBE-4362-8797-2AA34FD0E8A0}"/>
    <cellStyle name="Dziesiętny 2 9 7 3" xfId="666" xr:uid="{0F588FB6-6B32-460A-A8FD-D9911A6B8BEB}"/>
    <cellStyle name="Dziesiętny 2 9 7 4" xfId="857" xr:uid="{48B9217D-B324-4B07-B940-8AD1CBF46398}"/>
    <cellStyle name="Dziesiętny 2 9 7 5" xfId="1075" xr:uid="{B49FD233-753D-4C87-84A1-7A8CD71BB771}"/>
    <cellStyle name="Dziesiętny 2 9 8" xfId="253" xr:uid="{DBC9B331-AF19-49F9-AD78-F43513F3C4FA}"/>
    <cellStyle name="Dziesiętny 2 9 8 2" xfId="883" xr:uid="{20408A42-C50A-46F0-9D4C-1EF206C5D12B}"/>
    <cellStyle name="Dziesiętny 2 9 8 3" xfId="1101" xr:uid="{3877736F-6508-4E29-9382-76835544F885}"/>
    <cellStyle name="Dziesiętny 2 9 9" xfId="353" xr:uid="{181C665D-DEF0-4EA7-8A25-192B3A97C108}"/>
    <cellStyle name="Dziesiętny 20" xfId="1185" xr:uid="{1813EE23-1879-4CA0-88F2-0F00402E4EF5}"/>
    <cellStyle name="Dziesiętny 21" xfId="1221" xr:uid="{D35D2112-B05C-480D-8F79-0974A0D2C008}"/>
    <cellStyle name="Dziesiętny 21 2" xfId="1913" xr:uid="{879F4D3F-8A8B-458C-8170-8229805E91B2}"/>
    <cellStyle name="Dziesiętny 22" xfId="1530" xr:uid="{68296EF2-26CE-454A-BC36-B5EEC842F782}"/>
    <cellStyle name="Dziesiętny 22 2" xfId="2221" xr:uid="{A45A5FC8-46A8-44D3-80AD-34671AEAC532}"/>
    <cellStyle name="Dziesiętny 3" xfId="9" xr:uid="{EC998AA4-33C2-4960-A8FA-650C819F9790}"/>
    <cellStyle name="Dziesiętny 3 10" xfId="185" xr:uid="{60DF6623-8BD1-4719-A881-90D42D72E347}"/>
    <cellStyle name="Dziesiętny 3 10 2" xfId="332" xr:uid="{79A7A905-1DD2-4903-AD82-83FE44BFFC74}"/>
    <cellStyle name="Dziesiętny 3 10 2 2" xfId="543" xr:uid="{E6D4A834-F773-4B0A-9451-0F17AA4BF4F5}"/>
    <cellStyle name="Dziesiętny 3 10 2 3" xfId="742" xr:uid="{143D52C1-EBB8-479C-802B-55BACDFA38E0}"/>
    <cellStyle name="Dziesiętny 3 10 2 4" xfId="959" xr:uid="{CA7FD345-FCBA-4545-A3FB-B4EB2A3A7359}"/>
    <cellStyle name="Dziesiętny 3 10 2 5" xfId="1177" xr:uid="{3F634762-B798-4040-AFD6-F7148D5D8901}"/>
    <cellStyle name="Dziesiętny 3 10 3" xfId="242" xr:uid="{A2D63B98-EF10-4E8D-8BE0-CB0CD60C9FF6}"/>
    <cellStyle name="Dziesiętny 3 10 4" xfId="429" xr:uid="{485D7BED-E256-4B45-A464-9E8D8E394BB2}"/>
    <cellStyle name="Dziesiętny 3 10 5" xfId="628" xr:uid="{D5381B90-1FC3-4EE9-8B85-680264D3F365}"/>
    <cellStyle name="Dziesiętny 3 10 6" xfId="824" xr:uid="{1CD9C95B-8970-4D11-847E-7E01B138FC31}"/>
    <cellStyle name="Dziesiętny 3 10 7" xfId="1042" xr:uid="{443A1EB3-8E67-454C-A2F4-87EC351A708E}"/>
    <cellStyle name="Dziesiętny 3 11" xfId="435" xr:uid="{E6AA8C74-B75F-4EF2-82CE-1A855683C5AB}"/>
    <cellStyle name="Dziesiętny 3 11 2" xfId="634" xr:uid="{E6B6080C-9E0A-4E04-9910-A26BDB899011}"/>
    <cellStyle name="Dziesiętny 3 12" xfId="549" xr:uid="{DB063A31-6594-464A-A0DE-15B8DDE14C2B}"/>
    <cellStyle name="Dziesiętny 3 13" xfId="24" xr:uid="{441715BC-2C96-40E6-A86C-62B9F71C3D8F}"/>
    <cellStyle name="Dziesiętny 3 14" xfId="1706" xr:uid="{F1ACF17E-C896-4A5B-BE69-414C7A621A79}"/>
    <cellStyle name="Dziesiętny 3 2" xfId="25" xr:uid="{EBBD9798-87BD-4879-A677-68B6EA5EAB2D}"/>
    <cellStyle name="Dziesiętny 3 2 2" xfId="26" xr:uid="{E7F7B2A0-E93E-4AD2-8407-9D6CD7EDDA45}"/>
    <cellStyle name="Dziesiętny 3 2 3" xfId="93" xr:uid="{37D5F8DB-92EB-46EA-A55F-AD246C1E7128}"/>
    <cellStyle name="Dziesiętny 3 2 4" xfId="247" xr:uid="{59B43EE6-48FD-495A-81F5-BC8586C7C29B}"/>
    <cellStyle name="Dziesiętny 3 3" xfId="27" xr:uid="{A4605004-8549-4D59-9AB1-34495937ACA0}"/>
    <cellStyle name="Dziesiętny 3 3 2" xfId="28" xr:uid="{91B1B4CF-4C2C-46E4-BED3-AED47472CE21}"/>
    <cellStyle name="Dziesiętny 3 3 3" xfId="94" xr:uid="{543EB6E9-C2FC-4DA6-B295-7DA68D157B0C}"/>
    <cellStyle name="Dziesiętny 3 3 4" xfId="252" xr:uid="{53414B5C-73FF-4A09-BE21-1F579D86B48F}"/>
    <cellStyle name="Dziesiętny 3 4" xfId="29" xr:uid="{CA18183C-29FE-4263-B0BC-C09BEB364202}"/>
    <cellStyle name="Dziesiętny 3 4 2" xfId="30" xr:uid="{48CE2CF8-7D16-4618-A1C3-953E0621EA06}"/>
    <cellStyle name="Dziesiętny 3 4 3" xfId="95" xr:uid="{982101B2-B086-46FF-B6AB-1540F9102609}"/>
    <cellStyle name="Dziesiętny 3 4 4" xfId="249" xr:uid="{B8D5855A-C07C-4925-9D63-4D26D65FE432}"/>
    <cellStyle name="Dziesiętny 3 5" xfId="31" xr:uid="{2E4BA84D-BE0F-4D34-9B94-8493CCFFC56B}"/>
    <cellStyle name="Dziesiętny 3 5 2" xfId="130" xr:uid="{65479C70-FF9E-48A7-813F-F1BFC9733F0E}"/>
    <cellStyle name="Dziesiętny 3 5 3" xfId="250" xr:uid="{733F9CC6-9296-4BBA-9DA8-722B242D2BE7}"/>
    <cellStyle name="Dziesiętny 3 6" xfId="32" xr:uid="{C4A5C967-2B7D-42D8-B28D-DD9D8ED2AB40}"/>
    <cellStyle name="Dziesiętny 3 6 2" xfId="186" xr:uid="{E13B9E9B-662E-4D25-BA82-337A197A6559}"/>
    <cellStyle name="Dziesiętny 3 6 2 2" xfId="333" xr:uid="{8032E70F-4A4B-468C-8AA8-5FD619472057}"/>
    <cellStyle name="Dziesiętny 3 6 2 2 2" xfId="544" xr:uid="{796B6CDE-4744-414E-A537-895CA8D7A9D5}"/>
    <cellStyle name="Dziesiętny 3 6 2 2 3" xfId="743" xr:uid="{F3DBC58D-D088-4404-91BF-4721E37A7599}"/>
    <cellStyle name="Dziesiętny 3 6 2 2 4" xfId="960" xr:uid="{0D58B51F-8716-4329-B7BE-3243744E462A}"/>
    <cellStyle name="Dziesiętny 3 6 2 2 5" xfId="1178" xr:uid="{B5A0490F-71D4-42F7-A738-F11B9A1566C7}"/>
    <cellStyle name="Dziesiętny 3 6 2 3" xfId="430" xr:uid="{40EA7FF4-24F8-44C1-BCF2-E6C8DEEA67EA}"/>
    <cellStyle name="Dziesiętny 3 6 2 4" xfId="629" xr:uid="{0E4D1359-94B0-44B8-B973-EEC7FE956B67}"/>
    <cellStyle name="Dziesiętny 3 6 2 5" xfId="825" xr:uid="{A15FEC7C-0EB1-41F6-A807-CAB61969E405}"/>
    <cellStyle name="Dziesiętny 3 6 2 6" xfId="1043" xr:uid="{018E3C7D-5DC7-4029-B3F1-6A7B148D8BA5}"/>
    <cellStyle name="Dziesiętny 3 6 3" xfId="436" xr:uid="{C74C062E-FE51-414D-9DA1-37BFE0E50699}"/>
    <cellStyle name="Dziesiętny 3 6 3 2" xfId="635" xr:uid="{DC35D661-E420-4602-A7CF-0DF3D29990D4}"/>
    <cellStyle name="Dziesiętny 3 7" xfId="33" xr:uid="{7FEF90A9-7C86-47A1-B38D-05E03AD6EA24}"/>
    <cellStyle name="Dziesiętny 3 8" xfId="92" xr:uid="{BC9094BB-CDAD-42D1-BD1C-8AC0A5872A85}"/>
    <cellStyle name="Dziesiętny 3 9" xfId="127" xr:uid="{B0ECFD32-9E24-4D66-96F9-B474F09569F9}"/>
    <cellStyle name="Dziesiętny 3 9 10" xfId="986" xr:uid="{4B6E551C-1CC6-4638-8FA0-750FCCBF0FA8}"/>
    <cellStyle name="Dziesiętny 3 9 2" xfId="155" xr:uid="{B3A49354-3E3F-45C1-8EA1-5B394E6CDC5A}"/>
    <cellStyle name="Dziesiętny 3 9 2 2" xfId="302" xr:uid="{1EACD230-7800-45AC-814F-B05DFABA9CB2}"/>
    <cellStyle name="Dziesiętny 3 9 2 2 2" xfId="513" xr:uid="{AA1CC452-EBFA-49B0-BD02-279D73140338}"/>
    <cellStyle name="Dziesiętny 3 9 2 2 3" xfId="712" xr:uid="{4BC7FD13-7888-4B74-9E2D-595C3BA2F9DC}"/>
    <cellStyle name="Dziesiętny 3 9 2 2 4" xfId="929" xr:uid="{BADA761A-EB52-46E4-B086-07B7445D4116}"/>
    <cellStyle name="Dziesiętny 3 9 2 2 5" xfId="1147" xr:uid="{D32A580B-A06D-4645-BCCE-573B776EE673}"/>
    <cellStyle name="Dziesiętny 3 9 2 3" xfId="399" xr:uid="{B85FC4F4-D619-40FA-8994-B9B9882D383F}"/>
    <cellStyle name="Dziesiętny 3 9 2 4" xfId="598" xr:uid="{AF09586E-A80D-46C4-9DC3-983FCF0B8120}"/>
    <cellStyle name="Dziesiętny 3 9 2 5" xfId="794" xr:uid="{7E52AE48-E076-4C26-AA59-DB0C63019D8F}"/>
    <cellStyle name="Dziesiętny 3 9 2 6" xfId="1012" xr:uid="{CB703C2F-3E6E-4777-8E37-9DDDCD9D9758}"/>
    <cellStyle name="Dziesiętny 3 9 3" xfId="180" xr:uid="{ACE2365E-B553-47F8-B9F8-9B61E4978739}"/>
    <cellStyle name="Dziesiętny 3 9 3 2" xfId="327" xr:uid="{539D2DD2-D844-43AF-848B-071A6DC02186}"/>
    <cellStyle name="Dziesiętny 3 9 3 2 2" xfId="538" xr:uid="{CF5FEF26-A6EA-41D8-9BBB-EC5ECDDFBFC7}"/>
    <cellStyle name="Dziesiętny 3 9 3 2 3" xfId="737" xr:uid="{99BA3DB9-E05C-4739-8A29-B62E49076867}"/>
    <cellStyle name="Dziesiętny 3 9 3 2 4" xfId="954" xr:uid="{AD4F5597-581B-4D6D-A853-77D86606D09A}"/>
    <cellStyle name="Dziesiętny 3 9 3 2 5" xfId="1172" xr:uid="{0875346B-76A8-4193-ADFA-EF1384F911A4}"/>
    <cellStyle name="Dziesiętny 3 9 3 3" xfId="424" xr:uid="{FF87F6F2-FEE0-4A40-B11F-61007092157A}"/>
    <cellStyle name="Dziesiętny 3 9 3 4" xfId="623" xr:uid="{EA1DDF78-65A5-484A-A688-00E8F20A65DB}"/>
    <cellStyle name="Dziesiętny 3 9 3 5" xfId="819" xr:uid="{17EE8908-4E18-4C71-8D3A-3BDEC9B83B5E}"/>
    <cellStyle name="Dziesiętny 3 9 3 6" xfId="1037" xr:uid="{7C9FEB15-DD70-4DED-89CA-8A9041C623DB}"/>
    <cellStyle name="Dziesiętny 3 9 4" xfId="213" xr:uid="{5F4A7A56-DB89-45A5-AAE7-CA2CE1FB80D4}"/>
    <cellStyle name="Dziesiętny 3 9 4 2" xfId="462" xr:uid="{18978791-565F-4167-B8E7-624FD61B0D34}"/>
    <cellStyle name="Dziesiętny 3 9 4 3" xfId="661" xr:uid="{46615810-D589-4F3A-BCB5-B3C74E284E41}"/>
    <cellStyle name="Dziesiętny 3 9 4 4" xfId="852" xr:uid="{73EA75D2-B416-4B44-B935-9929BC73E08E}"/>
    <cellStyle name="Dziesiętny 3 9 4 5" xfId="1070" xr:uid="{F7ECC18D-227A-439F-AE03-CC019CAB0775}"/>
    <cellStyle name="Dziesiętny 3 9 5" xfId="238" xr:uid="{5CE331F1-D9B7-4AF4-BF32-D5F0149C4165}"/>
    <cellStyle name="Dziesiętny 3 9 5 2" xfId="487" xr:uid="{54472D09-2420-44F5-AEB0-DC6223DA5753}"/>
    <cellStyle name="Dziesiętny 3 9 5 3" xfId="686" xr:uid="{D3F8675A-6E6C-4CB1-8B71-A233053259D4}"/>
    <cellStyle name="Dziesiętny 3 9 5 4" xfId="877" xr:uid="{274657D9-A2AC-4559-9201-E20A6D8D2C5F}"/>
    <cellStyle name="Dziesiętny 3 9 5 5" xfId="1095" xr:uid="{5BFCEE7A-3F77-4891-8D7C-BC737BB21B2C}"/>
    <cellStyle name="Dziesiętny 3 9 6" xfId="276" xr:uid="{74116EBE-0267-43FB-8FAC-EB859BB7749C}"/>
    <cellStyle name="Dziesiętny 3 9 6 2" xfId="903" xr:uid="{8506B5EB-B755-43A0-9667-9B6C359A1B95}"/>
    <cellStyle name="Dziesiętny 3 9 6 3" xfId="1121" xr:uid="{7D63481E-584E-4DF2-8901-7DE130B9524A}"/>
    <cellStyle name="Dziesiętny 3 9 7" xfId="373" xr:uid="{C0F4365C-41A4-4FC9-884D-A7A58055679F}"/>
    <cellStyle name="Dziesiętny 3 9 8" xfId="572" xr:uid="{602CB1F7-C920-4688-9DF2-AB8137BF3845}"/>
    <cellStyle name="Dziesiętny 3 9 9" xfId="768" xr:uid="{F105C740-744F-4F96-9593-25D2DF9B6839}"/>
    <cellStyle name="Dziesiętny 4" xfId="34" xr:uid="{9B83B226-F691-48AA-8EB0-3607B3F47C9B}"/>
    <cellStyle name="Dziesiętny 4 2" xfId="35" xr:uid="{C93864CD-1BEE-4A98-B82D-1995E2107C9B}"/>
    <cellStyle name="Dziesiętny 4 3" xfId="96" xr:uid="{012EC529-144F-4A7B-A141-B0156DC3F3E1}"/>
    <cellStyle name="Dziesiętny 4 4" xfId="246" xr:uid="{9BA55479-29CE-4AE2-9744-B00E96AB97EA}"/>
    <cellStyle name="Dziesiętny 5" xfId="36" xr:uid="{49D14F8F-9EFF-4554-97D3-306523384D23}"/>
    <cellStyle name="Dziesiętny 5 2" xfId="37" xr:uid="{496A90EE-9FF6-4504-BFAF-5A0F6B654B8C}"/>
    <cellStyle name="Dziesiętny 5 3" xfId="108" xr:uid="{E3C11178-3D53-458B-BD0D-CD99932EFAC1}"/>
    <cellStyle name="Dziesiętny 5 3 10" xfId="553" xr:uid="{F0277E4F-DC12-4EB0-A04C-444EB1BD952F}"/>
    <cellStyle name="Dziesiętny 5 3 11" xfId="749" xr:uid="{5E29E720-20C5-47B1-B3FF-54A553070DD5}"/>
    <cellStyle name="Dziesiętny 5 3 12" xfId="967" xr:uid="{681E02F4-4CCC-4EBE-84A4-B8C1352DC841}"/>
    <cellStyle name="Dziesiętny 5 3 2" xfId="121" xr:uid="{E5BB9088-7E1A-4D11-82B3-1E6B25244179}"/>
    <cellStyle name="Dziesiętny 5 3 2 10" xfId="980" xr:uid="{F22302A4-2ECC-46FB-AB07-9B0EA11D393A}"/>
    <cellStyle name="Dziesiętny 5 3 2 2" xfId="149" xr:uid="{C9D6ABFB-7D89-4C0D-BFBB-C43ABB7ED308}"/>
    <cellStyle name="Dziesiętny 5 3 2 2 2" xfId="296" xr:uid="{2ABBA8E0-20B9-4586-B99E-A1FE5E338779}"/>
    <cellStyle name="Dziesiętny 5 3 2 2 2 2" xfId="507" xr:uid="{BCDE3A70-91B7-4C67-9EF3-354398FDCB25}"/>
    <cellStyle name="Dziesiętny 5 3 2 2 2 3" xfId="706" xr:uid="{D95A14BF-C658-4E09-8F01-A6C2460EA68C}"/>
    <cellStyle name="Dziesiętny 5 3 2 2 2 4" xfId="923" xr:uid="{58E235F2-ECC6-4431-BAB8-004CDC587095}"/>
    <cellStyle name="Dziesiętny 5 3 2 2 2 5" xfId="1141" xr:uid="{1866A37C-AB02-4D0A-B466-3F4ABBCF96CF}"/>
    <cellStyle name="Dziesiętny 5 3 2 2 3" xfId="393" xr:uid="{CA9C7A5B-29ED-41CC-87D8-BFED76487AF9}"/>
    <cellStyle name="Dziesiętny 5 3 2 2 4" xfId="592" xr:uid="{B172BF73-BCFE-4BAD-A0AC-B4D904A9260D}"/>
    <cellStyle name="Dziesiętny 5 3 2 2 5" xfId="788" xr:uid="{A7AE3A3F-C965-4A4B-B183-E71407A12354}"/>
    <cellStyle name="Dziesiętny 5 3 2 2 6" xfId="1006" xr:uid="{C4F8CBC3-2F47-4B48-A8FB-2E727239C972}"/>
    <cellStyle name="Dziesiętny 5 3 2 3" xfId="174" xr:uid="{16040DF4-D07A-444C-9D25-FF66AA8F737D}"/>
    <cellStyle name="Dziesiętny 5 3 2 3 2" xfId="321" xr:uid="{7827BA5A-A76B-4DD4-87F2-E9F295E16199}"/>
    <cellStyle name="Dziesiętny 5 3 2 3 2 2" xfId="532" xr:uid="{77662EE4-B2DA-4965-8290-4D1E078EADC7}"/>
    <cellStyle name="Dziesiętny 5 3 2 3 2 3" xfId="731" xr:uid="{076DB22F-74ED-4773-A5E9-5BA53FA0C70E}"/>
    <cellStyle name="Dziesiętny 5 3 2 3 2 4" xfId="948" xr:uid="{8D93E460-E16B-4F16-9718-B5B816127CF6}"/>
    <cellStyle name="Dziesiętny 5 3 2 3 2 5" xfId="1166" xr:uid="{8929648E-9525-41B1-A05B-DE3484C20F14}"/>
    <cellStyle name="Dziesiętny 5 3 2 3 3" xfId="418" xr:uid="{4EFB03A9-F746-4DEE-982E-DB594B32C02B}"/>
    <cellStyle name="Dziesiętny 5 3 2 3 4" xfId="617" xr:uid="{C1BBCD59-2818-47BC-B82F-5116E5BDE7B2}"/>
    <cellStyle name="Dziesiętny 5 3 2 3 5" xfId="813" xr:uid="{8D578A0A-5BEA-4E8D-B3B9-BB2AC0B84FD3}"/>
    <cellStyle name="Dziesiętny 5 3 2 3 6" xfId="1031" xr:uid="{114FCD0E-1501-4300-AF40-ED97DD3F024A}"/>
    <cellStyle name="Dziesiętny 5 3 2 4" xfId="207" xr:uid="{E8313EEE-8CA7-45C6-B44C-3A8306790004}"/>
    <cellStyle name="Dziesiętny 5 3 2 4 2" xfId="456" xr:uid="{24CBE489-B131-4121-8039-67C5C03B7278}"/>
    <cellStyle name="Dziesiętny 5 3 2 4 3" xfId="655" xr:uid="{6CCA2A9C-D9E4-47DF-9DA6-34FF717D9889}"/>
    <cellStyle name="Dziesiętny 5 3 2 4 4" xfId="846" xr:uid="{07B65D1E-F291-46E0-8056-9C0D9BE7AC13}"/>
    <cellStyle name="Dziesiętny 5 3 2 4 5" xfId="1064" xr:uid="{2F73981B-453E-4C0D-8CC5-93F2B98E1806}"/>
    <cellStyle name="Dziesiętny 5 3 2 5" xfId="232" xr:uid="{49DB7EBE-21A1-4392-B020-EF20B521C971}"/>
    <cellStyle name="Dziesiętny 5 3 2 5 2" xfId="481" xr:uid="{6FEDBDCB-DD5B-4BAF-A7A2-FDBD4F6F3836}"/>
    <cellStyle name="Dziesiętny 5 3 2 5 3" xfId="680" xr:uid="{50CAA495-CA17-4CE0-AE56-9CCBEDF81C98}"/>
    <cellStyle name="Dziesiętny 5 3 2 5 4" xfId="871" xr:uid="{570007F9-1861-4D36-8C3A-537AC907F74A}"/>
    <cellStyle name="Dziesiętny 5 3 2 5 5" xfId="1089" xr:uid="{111C3F7D-F4B4-4B2F-B0AA-BA4737F2EEF3}"/>
    <cellStyle name="Dziesiętny 5 3 2 6" xfId="270" xr:uid="{6E035B42-3697-4368-8987-46DA2765CFFB}"/>
    <cellStyle name="Dziesiętny 5 3 2 6 2" xfId="897" xr:uid="{2A7E5D0B-790E-461B-B445-250FE9494951}"/>
    <cellStyle name="Dziesiętny 5 3 2 6 3" xfId="1115" xr:uid="{00E3B8D8-D3DC-413C-BE21-A2807F11ED79}"/>
    <cellStyle name="Dziesiętny 5 3 2 7" xfId="367" xr:uid="{87D26F5E-5B1E-4C82-9B5E-97045D835010}"/>
    <cellStyle name="Dziesiętny 5 3 2 8" xfId="566" xr:uid="{201A1B8E-42AC-4261-80DC-98C8B55D1A0C}"/>
    <cellStyle name="Dziesiętny 5 3 2 9" xfId="762" xr:uid="{4503E372-AF9B-46C3-8E86-ED2704A448CF}"/>
    <cellStyle name="Dziesiętny 5 3 3" xfId="115" xr:uid="{7A9AA6AF-CFF4-4417-9D33-B21F062A262F}"/>
    <cellStyle name="Dziesiętny 5 3 3 10" xfId="974" xr:uid="{15B14B6F-DEF2-4AA9-8DFC-EA6FFD932284}"/>
    <cellStyle name="Dziesiętny 5 3 3 2" xfId="143" xr:uid="{99F90727-87B5-47E9-9B1C-04F171E5DB24}"/>
    <cellStyle name="Dziesiętny 5 3 3 2 2" xfId="290" xr:uid="{F45CB1E8-9D85-4CFC-A4FD-B9B310A69963}"/>
    <cellStyle name="Dziesiętny 5 3 3 2 2 2" xfId="501" xr:uid="{669316E0-1257-4C50-A713-5F50D2370A77}"/>
    <cellStyle name="Dziesiętny 5 3 3 2 2 3" xfId="700" xr:uid="{825C9074-0FB5-456E-A908-1C5D862839D3}"/>
    <cellStyle name="Dziesiętny 5 3 3 2 2 4" xfId="917" xr:uid="{E519C9BB-4D74-4122-A94E-B3CDABEC98B6}"/>
    <cellStyle name="Dziesiętny 5 3 3 2 2 5" xfId="1135" xr:uid="{2362F282-1F79-4B51-9F01-B3B227065D59}"/>
    <cellStyle name="Dziesiętny 5 3 3 2 3" xfId="387" xr:uid="{B2596BB4-1C52-4278-A438-80604CC53D89}"/>
    <cellStyle name="Dziesiętny 5 3 3 2 4" xfId="586" xr:uid="{A06D9566-5289-4E18-BDE2-CC96EBD9A158}"/>
    <cellStyle name="Dziesiętny 5 3 3 2 5" xfId="782" xr:uid="{1334066B-F37A-4B09-923A-4F7168CC4390}"/>
    <cellStyle name="Dziesiętny 5 3 3 2 6" xfId="1000" xr:uid="{7C293A6A-3D94-45EF-9E73-A9BCB6A01A66}"/>
    <cellStyle name="Dziesiętny 5 3 3 3" xfId="168" xr:uid="{CDF2555E-2836-40DA-AAA7-90F6F0994D38}"/>
    <cellStyle name="Dziesiętny 5 3 3 3 2" xfId="315" xr:uid="{B2B41444-1351-45D9-B077-9AC8A9A75779}"/>
    <cellStyle name="Dziesiętny 5 3 3 3 2 2" xfId="526" xr:uid="{07BD252F-A113-4C96-A9BE-839E92A5548B}"/>
    <cellStyle name="Dziesiętny 5 3 3 3 2 3" xfId="725" xr:uid="{054037B2-AC5A-4CD9-9232-3BDDD19C569F}"/>
    <cellStyle name="Dziesiętny 5 3 3 3 2 4" xfId="942" xr:uid="{99236F5D-A6FB-47E1-8AFB-1D43E9371978}"/>
    <cellStyle name="Dziesiętny 5 3 3 3 2 5" xfId="1160" xr:uid="{F9D0B638-B1D5-4428-97EB-15972647D24E}"/>
    <cellStyle name="Dziesiętny 5 3 3 3 3" xfId="412" xr:uid="{F8EA851B-67D2-4D6E-A605-4C5409D2A588}"/>
    <cellStyle name="Dziesiętny 5 3 3 3 4" xfId="611" xr:uid="{CBC63D65-C302-4359-8113-F561F4DEA76B}"/>
    <cellStyle name="Dziesiętny 5 3 3 3 5" xfId="807" xr:uid="{86D62E9C-4977-4264-9D3F-28ABA5364878}"/>
    <cellStyle name="Dziesiętny 5 3 3 3 6" xfId="1025" xr:uid="{110BE4EE-1035-45CE-9154-5F7961DD5C16}"/>
    <cellStyle name="Dziesiętny 5 3 3 4" xfId="201" xr:uid="{D66A063F-8D2A-4939-A256-6D97FFAAA790}"/>
    <cellStyle name="Dziesiętny 5 3 3 4 2" xfId="450" xr:uid="{7A632227-F256-4137-8361-92BC21764575}"/>
    <cellStyle name="Dziesiętny 5 3 3 4 3" xfId="649" xr:uid="{2E09EBFB-3A67-462A-9A2B-0D5931C7B6F3}"/>
    <cellStyle name="Dziesiętny 5 3 3 4 4" xfId="840" xr:uid="{51A25178-79D3-4234-B44F-10D25754104E}"/>
    <cellStyle name="Dziesiętny 5 3 3 4 5" xfId="1058" xr:uid="{A944D867-92DA-4012-B556-815EBAA5437A}"/>
    <cellStyle name="Dziesiętny 5 3 3 5" xfId="226" xr:uid="{706A2079-74D4-4D53-B189-1AD9DC3343E0}"/>
    <cellStyle name="Dziesiętny 5 3 3 5 2" xfId="475" xr:uid="{5385A47A-834B-4F7B-ADF1-E2828D0C700C}"/>
    <cellStyle name="Dziesiętny 5 3 3 5 3" xfId="674" xr:uid="{F401E439-E05C-4FC6-94D5-CB2A8DE096B8}"/>
    <cellStyle name="Dziesiętny 5 3 3 5 4" xfId="865" xr:uid="{17BF725B-A960-4C24-93DD-A2575964413E}"/>
    <cellStyle name="Dziesiętny 5 3 3 5 5" xfId="1083" xr:uid="{DFCAFBD6-AB4B-411D-B51D-5ED5E127D5E0}"/>
    <cellStyle name="Dziesiętny 5 3 3 6" xfId="264" xr:uid="{7C02284D-B7A0-46B9-A249-C49A1BCCD3BF}"/>
    <cellStyle name="Dziesiętny 5 3 3 6 2" xfId="891" xr:uid="{13C3BB3D-A0DC-4B4C-9181-908F7C763AD8}"/>
    <cellStyle name="Dziesiętny 5 3 3 6 3" xfId="1109" xr:uid="{2F17ECDF-2AA2-4AA5-8D2E-9E4F4E9B2140}"/>
    <cellStyle name="Dziesiętny 5 3 3 7" xfId="361" xr:uid="{5926567D-6345-4806-A127-A61DACC343CB}"/>
    <cellStyle name="Dziesiętny 5 3 3 8" xfId="560" xr:uid="{9EDEAAA4-34E7-4F28-97A8-43CA662B792B}"/>
    <cellStyle name="Dziesiętny 5 3 3 9" xfId="756" xr:uid="{87B13949-B033-40B8-8809-93E395444C72}"/>
    <cellStyle name="Dziesiętny 5 3 4" xfId="136" xr:uid="{5D919ED3-75A4-42B2-86F6-B3A621FD3794}"/>
    <cellStyle name="Dziesiętny 5 3 4 2" xfId="283" xr:uid="{50261153-A86E-430E-B0E3-4F063CBD2D3D}"/>
    <cellStyle name="Dziesiętny 5 3 4 2 2" xfId="494" xr:uid="{857615A0-28EE-49BD-BE8C-C55C294F076C}"/>
    <cellStyle name="Dziesiętny 5 3 4 2 3" xfId="693" xr:uid="{09BEC9A3-DD99-4B2A-87E6-88585136D521}"/>
    <cellStyle name="Dziesiętny 5 3 4 2 4" xfId="910" xr:uid="{E9E314B5-755E-4CC3-AEBF-A7F83D8B6E67}"/>
    <cellStyle name="Dziesiętny 5 3 4 2 5" xfId="1128" xr:uid="{FADB8FA6-FEA7-4206-B58C-7DC7B3C22924}"/>
    <cellStyle name="Dziesiętny 5 3 4 3" xfId="380" xr:uid="{182C0B0D-5C11-4F29-A41D-AD7F54E02902}"/>
    <cellStyle name="Dziesiętny 5 3 4 4" xfId="579" xr:uid="{6636BC05-949E-47CE-B76F-56E2E7B5E3EB}"/>
    <cellStyle name="Dziesiętny 5 3 4 5" xfId="775" xr:uid="{C5FEE37F-1604-4C02-BA37-6CF35F3FEF15}"/>
    <cellStyle name="Dziesiętny 5 3 4 6" xfId="993" xr:uid="{51C720FE-C835-4E50-8462-7F141E8A57EC}"/>
    <cellStyle name="Dziesiętny 5 3 5" xfId="161" xr:uid="{938D99DF-838B-407D-92D9-3E19A17FB68D}"/>
    <cellStyle name="Dziesiętny 5 3 5 2" xfId="308" xr:uid="{3F88663A-B014-47F7-984B-5BE16E831653}"/>
    <cellStyle name="Dziesiętny 5 3 5 2 2" xfId="519" xr:uid="{E968B182-FD60-4CD9-B0AE-753A3E526735}"/>
    <cellStyle name="Dziesiętny 5 3 5 2 3" xfId="718" xr:uid="{B88F001F-FAB7-49BA-BC24-CF1332AC11C9}"/>
    <cellStyle name="Dziesiętny 5 3 5 2 4" xfId="935" xr:uid="{C9A7AA0F-2E67-4570-9169-84D282960E8B}"/>
    <cellStyle name="Dziesiętny 5 3 5 2 5" xfId="1153" xr:uid="{C2888E38-762A-4953-9EEF-0D3DC20BBF3F}"/>
    <cellStyle name="Dziesiętny 5 3 5 3" xfId="405" xr:uid="{8E000D96-584B-467D-A97C-CC19E8E79DEE}"/>
    <cellStyle name="Dziesiętny 5 3 5 4" xfId="604" xr:uid="{F40F4B22-ACD2-4E13-93E5-3AAADA6939CE}"/>
    <cellStyle name="Dziesiętny 5 3 5 5" xfId="800" xr:uid="{F5023CD0-DD00-4870-81C3-ED01C387BA24}"/>
    <cellStyle name="Dziesiętny 5 3 5 6" xfId="1018" xr:uid="{B1AF6ED7-D7C6-4EC5-9666-61C000B99292}"/>
    <cellStyle name="Dziesiętny 5 3 6" xfId="194" xr:uid="{30F7FC6B-D9F2-4AB5-9B32-C62B12C200D2}"/>
    <cellStyle name="Dziesiętny 5 3 6 2" xfId="443" xr:uid="{46D96853-6FA2-44C0-B0A3-DB5F2DEF2EF1}"/>
    <cellStyle name="Dziesiętny 5 3 6 3" xfId="642" xr:uid="{3ECA78E4-599F-4A60-B6F2-40F85CB9A223}"/>
    <cellStyle name="Dziesiętny 5 3 6 4" xfId="833" xr:uid="{8353F56C-AA90-4517-B3BA-30BAB7421CA5}"/>
    <cellStyle name="Dziesiętny 5 3 6 5" xfId="1051" xr:uid="{0ED8792A-1F99-4D15-8FB7-C5785AC76B7D}"/>
    <cellStyle name="Dziesiętny 5 3 7" xfId="219" xr:uid="{9B5000FE-D549-45CA-B137-283281899406}"/>
    <cellStyle name="Dziesiętny 5 3 7 2" xfId="468" xr:uid="{33881A39-0802-4E32-B785-47EA8A8DEF19}"/>
    <cellStyle name="Dziesiętny 5 3 7 3" xfId="667" xr:uid="{1CA013C0-C527-443D-A27A-846AE8D10F3E}"/>
    <cellStyle name="Dziesiętny 5 3 7 4" xfId="858" xr:uid="{6C2B7581-AA3F-4397-93AA-F40F77636ABB}"/>
    <cellStyle name="Dziesiętny 5 3 7 5" xfId="1076" xr:uid="{8BDEBD20-FA4A-4C53-BE5F-065DBC78F77A}"/>
    <cellStyle name="Dziesiętny 5 3 8" xfId="257" xr:uid="{1C010FC9-88A8-48F3-8370-16DD9170F041}"/>
    <cellStyle name="Dziesiętny 5 3 8 2" xfId="884" xr:uid="{873BC08C-5EDD-4E92-9F4C-FB92C2C36538}"/>
    <cellStyle name="Dziesiętny 5 3 8 3" xfId="1102" xr:uid="{01447ADF-DA6B-4D2A-A964-42BA7BF3AB8C}"/>
    <cellStyle name="Dziesiętny 5 3 9" xfId="354" xr:uid="{678D1DC9-FD71-401B-86CF-7B9028E040A6}"/>
    <cellStyle name="Dziesiętny 5 4" xfId="110" xr:uid="{3A1F344F-2F4F-4286-B8FC-98F9298D74FE}"/>
    <cellStyle name="Dziesiętny 5 4 10" xfId="555" xr:uid="{F84F06B7-61A2-4730-AEB8-543117EFF242}"/>
    <cellStyle name="Dziesiętny 5 4 11" xfId="751" xr:uid="{47B04843-C6E2-45F4-966C-37BB097EA0E8}"/>
    <cellStyle name="Dziesiętny 5 4 12" xfId="969" xr:uid="{C0BCB68B-0A06-44BA-A679-C75ABFE9F4F1}"/>
    <cellStyle name="Dziesiętny 5 4 2" xfId="123" xr:uid="{AD2EA1B4-5A20-4A90-A187-B9A776D8FDDB}"/>
    <cellStyle name="Dziesiętny 5 4 2 10" xfId="982" xr:uid="{F32C869C-5333-4FF1-B741-EFAFD9C370AC}"/>
    <cellStyle name="Dziesiętny 5 4 2 2" xfId="151" xr:uid="{540A7312-DC7F-4D3B-B5F5-3B9A7DE1FB3E}"/>
    <cellStyle name="Dziesiętny 5 4 2 2 2" xfId="298" xr:uid="{6829237F-1C41-4D66-890B-D190491F90CD}"/>
    <cellStyle name="Dziesiętny 5 4 2 2 2 2" xfId="509" xr:uid="{11AEE795-B6F7-4F7F-9739-7F802A0DAEB8}"/>
    <cellStyle name="Dziesiętny 5 4 2 2 2 3" xfId="708" xr:uid="{DECBCD08-555E-449F-9B32-F86505823D21}"/>
    <cellStyle name="Dziesiętny 5 4 2 2 2 4" xfId="925" xr:uid="{161F28A6-7CFA-4DBA-856F-53041CB580B8}"/>
    <cellStyle name="Dziesiętny 5 4 2 2 2 5" xfId="1143" xr:uid="{BE056532-3517-4EC7-BE6B-08D875029A3A}"/>
    <cellStyle name="Dziesiętny 5 4 2 2 3" xfId="395" xr:uid="{AFDFA021-42F9-4595-A73A-0FBD6B1267B7}"/>
    <cellStyle name="Dziesiętny 5 4 2 2 4" xfId="594" xr:uid="{5F5B4786-3BB8-461C-9290-29CEB4D0B87A}"/>
    <cellStyle name="Dziesiętny 5 4 2 2 5" xfId="790" xr:uid="{D1D0A11E-ADF0-48F0-A88F-1978FAFCA8C1}"/>
    <cellStyle name="Dziesiętny 5 4 2 2 6" xfId="1008" xr:uid="{0054942E-1183-4BF1-B75D-AA8BCBA24F52}"/>
    <cellStyle name="Dziesiętny 5 4 2 3" xfId="176" xr:uid="{E0951646-F881-4021-86CD-A3B8CA890F5A}"/>
    <cellStyle name="Dziesiętny 5 4 2 3 2" xfId="323" xr:uid="{B17B0B0A-49C5-42EA-AD85-3FE6CC72BE59}"/>
    <cellStyle name="Dziesiętny 5 4 2 3 2 2" xfId="534" xr:uid="{219528CB-96B0-4C0E-BF17-1AB5B6BDD510}"/>
    <cellStyle name="Dziesiętny 5 4 2 3 2 3" xfId="733" xr:uid="{F32D4362-F0D5-44F8-9C98-797FD170B8F9}"/>
    <cellStyle name="Dziesiętny 5 4 2 3 2 4" xfId="950" xr:uid="{37C8896B-8CF1-42AB-A4D9-AF16087DB224}"/>
    <cellStyle name="Dziesiętny 5 4 2 3 2 5" xfId="1168" xr:uid="{557C5947-E3FD-472A-9571-76AF0979DFE0}"/>
    <cellStyle name="Dziesiętny 5 4 2 3 3" xfId="420" xr:uid="{92C48563-753D-459D-A006-941E15F81498}"/>
    <cellStyle name="Dziesiętny 5 4 2 3 4" xfId="619" xr:uid="{9011C52C-18B5-4B2C-B58A-817F2FB06633}"/>
    <cellStyle name="Dziesiętny 5 4 2 3 5" xfId="815" xr:uid="{582CD721-13BD-496F-ACB1-E27AD062ED74}"/>
    <cellStyle name="Dziesiętny 5 4 2 3 6" xfId="1033" xr:uid="{C8CD7771-D5D0-4246-8DA0-C0C6F1057264}"/>
    <cellStyle name="Dziesiętny 5 4 2 4" xfId="209" xr:uid="{6B6C2915-1CA4-4FCE-86F5-C3435F20A419}"/>
    <cellStyle name="Dziesiętny 5 4 2 4 2" xfId="458" xr:uid="{A0C0DFA8-2873-4851-BE40-80DA4CCEC949}"/>
    <cellStyle name="Dziesiętny 5 4 2 4 3" xfId="657" xr:uid="{3DE105B2-78B4-4315-BF2D-FE7EFAFD8626}"/>
    <cellStyle name="Dziesiętny 5 4 2 4 4" xfId="848" xr:uid="{7AFEC594-D9F1-4A4B-9991-AE58527B8421}"/>
    <cellStyle name="Dziesiętny 5 4 2 4 5" xfId="1066" xr:uid="{945BD180-2EBD-4D07-BDAB-0B4F956927A9}"/>
    <cellStyle name="Dziesiętny 5 4 2 5" xfId="234" xr:uid="{37D15FC5-8053-418A-9F5C-154F9612E8F1}"/>
    <cellStyle name="Dziesiętny 5 4 2 5 2" xfId="483" xr:uid="{51A5F27F-76D4-426F-836D-57FE4B4D3CBA}"/>
    <cellStyle name="Dziesiętny 5 4 2 5 3" xfId="682" xr:uid="{FF453CEF-2166-491D-B28F-54D480DA0073}"/>
    <cellStyle name="Dziesiętny 5 4 2 5 4" xfId="873" xr:uid="{43642AC1-06EC-4B52-9E95-182F3643FD27}"/>
    <cellStyle name="Dziesiętny 5 4 2 5 5" xfId="1091" xr:uid="{AB21172C-73A9-4E80-8695-62F583477C0B}"/>
    <cellStyle name="Dziesiętny 5 4 2 6" xfId="272" xr:uid="{67CCB6B2-8D9B-4277-A508-D5DDBCA44DAD}"/>
    <cellStyle name="Dziesiętny 5 4 2 6 2" xfId="899" xr:uid="{F731F85C-B17C-4FA9-A504-5DD7D7639B34}"/>
    <cellStyle name="Dziesiętny 5 4 2 6 3" xfId="1117" xr:uid="{E6B75B92-59E4-4C0C-A20F-FF7892120886}"/>
    <cellStyle name="Dziesiętny 5 4 2 7" xfId="369" xr:uid="{7FDB9DF4-FFF0-40D6-8BF3-82EBE388EC8E}"/>
    <cellStyle name="Dziesiętny 5 4 2 8" xfId="568" xr:uid="{555781C4-AA56-4C56-9E6D-06A5C8CBE208}"/>
    <cellStyle name="Dziesiętny 5 4 2 9" xfId="764" xr:uid="{92989A3C-15D0-4F78-83BA-F48CB960842E}"/>
    <cellStyle name="Dziesiętny 5 4 3" xfId="117" xr:uid="{DF83DB8F-A074-4E98-947B-B83886FE6028}"/>
    <cellStyle name="Dziesiętny 5 4 3 10" xfId="976" xr:uid="{0B55133A-FA91-43CF-8D6E-F97328C70461}"/>
    <cellStyle name="Dziesiętny 5 4 3 2" xfId="145" xr:uid="{B357F5C6-842F-4394-AF9C-BE158E052313}"/>
    <cellStyle name="Dziesiętny 5 4 3 2 2" xfId="292" xr:uid="{81EF6ADF-46A0-4B16-9DFD-43A264CC638C}"/>
    <cellStyle name="Dziesiętny 5 4 3 2 2 2" xfId="503" xr:uid="{7A01B5D5-8BC8-4506-A73E-AE9818500F37}"/>
    <cellStyle name="Dziesiętny 5 4 3 2 2 3" xfId="702" xr:uid="{008B1B60-9764-4CCA-8EE6-FDBBC82F480A}"/>
    <cellStyle name="Dziesiętny 5 4 3 2 2 4" xfId="919" xr:uid="{8BAB3AF0-0D41-4D6B-8571-CB64CA6825B1}"/>
    <cellStyle name="Dziesiętny 5 4 3 2 2 5" xfId="1137" xr:uid="{704AF788-47B5-4CCD-ADD5-7D1438A540EC}"/>
    <cellStyle name="Dziesiętny 5 4 3 2 3" xfId="389" xr:uid="{18666AB8-927C-4D51-9E70-A439491C6651}"/>
    <cellStyle name="Dziesiętny 5 4 3 2 4" xfId="588" xr:uid="{0009F504-1E83-41ED-827A-EEAA8031AE76}"/>
    <cellStyle name="Dziesiętny 5 4 3 2 5" xfId="784" xr:uid="{F86CFCA2-0FF5-4F5C-A77C-D0FE74908FC7}"/>
    <cellStyle name="Dziesiętny 5 4 3 2 6" xfId="1002" xr:uid="{2D6F6321-DEE1-46F4-ACBD-F2B20FC1031F}"/>
    <cellStyle name="Dziesiętny 5 4 3 3" xfId="170" xr:uid="{B34DC8F6-5FC8-49A4-9E43-1438725E633E}"/>
    <cellStyle name="Dziesiętny 5 4 3 3 2" xfId="317" xr:uid="{C8A98DC9-8ACE-4C36-BF2D-696ACA309C96}"/>
    <cellStyle name="Dziesiętny 5 4 3 3 2 2" xfId="528" xr:uid="{BBAC48B0-FBF1-45A5-8D91-3657D38D2AF9}"/>
    <cellStyle name="Dziesiętny 5 4 3 3 2 3" xfId="727" xr:uid="{7794C929-1990-4E18-A75E-BA0F627B363C}"/>
    <cellStyle name="Dziesiętny 5 4 3 3 2 4" xfId="944" xr:uid="{9E47C955-C396-4057-BA4C-1E5F82306EF0}"/>
    <cellStyle name="Dziesiętny 5 4 3 3 2 5" xfId="1162" xr:uid="{7BEF3F21-848D-4AE1-87E9-C8A026EF73E4}"/>
    <cellStyle name="Dziesiętny 5 4 3 3 3" xfId="414" xr:uid="{6D75AB54-D10A-4D35-A41A-10B3C30DE312}"/>
    <cellStyle name="Dziesiętny 5 4 3 3 4" xfId="613" xr:uid="{3534D072-AF14-497A-8E81-0A290EAD2818}"/>
    <cellStyle name="Dziesiętny 5 4 3 3 5" xfId="809" xr:uid="{F94A4D1B-DBC4-4D04-B7A5-449F71631AD7}"/>
    <cellStyle name="Dziesiętny 5 4 3 3 6" xfId="1027" xr:uid="{F3303786-568D-407A-9F7E-DFCBAF795DBA}"/>
    <cellStyle name="Dziesiętny 5 4 3 4" xfId="203" xr:uid="{CC10365E-5D30-4169-A2DA-F68E9C8825FD}"/>
    <cellStyle name="Dziesiętny 5 4 3 4 2" xfId="452" xr:uid="{01596367-A78B-4FE9-968D-DD0B12262511}"/>
    <cellStyle name="Dziesiętny 5 4 3 4 3" xfId="651" xr:uid="{3C9BA704-47BE-4727-8AAF-1320B059E6DC}"/>
    <cellStyle name="Dziesiętny 5 4 3 4 4" xfId="842" xr:uid="{0801CB0B-27A0-4BD2-94D9-F6CAAEA39546}"/>
    <cellStyle name="Dziesiętny 5 4 3 4 5" xfId="1060" xr:uid="{838FB0B9-A77C-427F-9213-A4AB5813A387}"/>
    <cellStyle name="Dziesiętny 5 4 3 5" xfId="228" xr:uid="{2716734B-3B48-410C-AA89-032E325CAB60}"/>
    <cellStyle name="Dziesiętny 5 4 3 5 2" xfId="477" xr:uid="{7E67D1DE-AA62-4956-9FF8-088591E5123B}"/>
    <cellStyle name="Dziesiętny 5 4 3 5 3" xfId="676" xr:uid="{BDF139FA-4912-4C8D-962A-5880D4EF8A6E}"/>
    <cellStyle name="Dziesiętny 5 4 3 5 4" xfId="867" xr:uid="{81036C56-C973-4871-A4C0-0ECA98176B65}"/>
    <cellStyle name="Dziesiętny 5 4 3 5 5" xfId="1085" xr:uid="{88AAC099-5D0F-42FD-8011-9465D8617D8F}"/>
    <cellStyle name="Dziesiętny 5 4 3 6" xfId="266" xr:uid="{F6363A7A-48D4-485B-9403-F67DBAE6D31C}"/>
    <cellStyle name="Dziesiętny 5 4 3 6 2" xfId="893" xr:uid="{74A232AA-37D2-4CEF-BB70-39D2211DEF1C}"/>
    <cellStyle name="Dziesiętny 5 4 3 6 3" xfId="1111" xr:uid="{69A78D1E-7EBD-42B0-9418-21BC0FF89EF9}"/>
    <cellStyle name="Dziesiętny 5 4 3 7" xfId="363" xr:uid="{9137511D-3C67-4BF9-9AAA-F6C37623D414}"/>
    <cellStyle name="Dziesiętny 5 4 3 8" xfId="562" xr:uid="{E637F740-6F54-43D9-81DF-0E9D8FA5FE9F}"/>
    <cellStyle name="Dziesiętny 5 4 3 9" xfId="758" xr:uid="{689E7C8B-0644-4CD7-829B-ED92E6FFAB47}"/>
    <cellStyle name="Dziesiętny 5 4 4" xfId="138" xr:uid="{C71AD5DA-3792-475E-BBCB-2AD433BD28BD}"/>
    <cellStyle name="Dziesiętny 5 4 4 2" xfId="285" xr:uid="{734B7949-AB9C-4020-9344-E566A4BEBB54}"/>
    <cellStyle name="Dziesiętny 5 4 4 2 2" xfId="496" xr:uid="{ACB2F0B3-7BB5-4001-9AC0-87E84850CBD0}"/>
    <cellStyle name="Dziesiętny 5 4 4 2 3" xfId="695" xr:uid="{EAB17985-3874-4C67-881C-7207E23AB059}"/>
    <cellStyle name="Dziesiętny 5 4 4 2 4" xfId="912" xr:uid="{C17D9C74-060D-4FE6-A73A-9B13497B8BC8}"/>
    <cellStyle name="Dziesiętny 5 4 4 2 5" xfId="1130" xr:uid="{30EC9582-2740-4B23-932E-80AD024DF7C0}"/>
    <cellStyle name="Dziesiętny 5 4 4 3" xfId="382" xr:uid="{BC82D942-BEE2-4942-BF78-2EA079450B65}"/>
    <cellStyle name="Dziesiętny 5 4 4 4" xfId="581" xr:uid="{0D657251-DF3C-42A3-8A54-793639ACA1DA}"/>
    <cellStyle name="Dziesiętny 5 4 4 5" xfId="777" xr:uid="{9F3E480D-FFBD-4D29-982F-9C9CCFBA4E4A}"/>
    <cellStyle name="Dziesiętny 5 4 4 6" xfId="995" xr:uid="{CCA89362-283B-4D42-A16F-1124EC7786C0}"/>
    <cellStyle name="Dziesiętny 5 4 5" xfId="163" xr:uid="{B7BC2F59-555C-4991-A9B5-D368EC6478ED}"/>
    <cellStyle name="Dziesiętny 5 4 5 2" xfId="310" xr:uid="{58DFDB64-C068-4E36-9CB0-893C4346052D}"/>
    <cellStyle name="Dziesiętny 5 4 5 2 2" xfId="521" xr:uid="{EF5F007E-C83D-4478-970B-D1DBFF34E1C5}"/>
    <cellStyle name="Dziesiętny 5 4 5 2 3" xfId="720" xr:uid="{3E147AB3-D52E-4CE8-B9B9-B564E7CC6131}"/>
    <cellStyle name="Dziesiętny 5 4 5 2 4" xfId="937" xr:uid="{25B24B63-6121-419B-AE57-AA9D6A633198}"/>
    <cellStyle name="Dziesiętny 5 4 5 2 5" xfId="1155" xr:uid="{B9F56572-31D2-41B6-82BE-25400507413B}"/>
    <cellStyle name="Dziesiętny 5 4 5 3" xfId="407" xr:uid="{1D18FD63-428F-490A-BCD6-5807FA54575D}"/>
    <cellStyle name="Dziesiętny 5 4 5 4" xfId="606" xr:uid="{B55D7A1A-EE46-4B3C-B14C-D19E6CDF0609}"/>
    <cellStyle name="Dziesiętny 5 4 5 5" xfId="802" xr:uid="{5D749C6C-4952-4B48-B6F3-0F3D0D81BC71}"/>
    <cellStyle name="Dziesiętny 5 4 5 6" xfId="1020" xr:uid="{9BE46D41-4BB0-4E62-AF01-0B355D7ACBBD}"/>
    <cellStyle name="Dziesiętny 5 4 6" xfId="196" xr:uid="{0E50E3DB-9A75-42ED-9385-F0A772B4CD73}"/>
    <cellStyle name="Dziesiętny 5 4 6 2" xfId="445" xr:uid="{6F65F2CF-8A47-4B0A-9A7D-AE7ED01E41C7}"/>
    <cellStyle name="Dziesiętny 5 4 6 3" xfId="644" xr:uid="{0A908567-AB1D-4DFE-B5B1-EA317DE7647C}"/>
    <cellStyle name="Dziesiętny 5 4 6 4" xfId="835" xr:uid="{DC7799E6-CC69-42A6-ABED-88652370035F}"/>
    <cellStyle name="Dziesiętny 5 4 6 5" xfId="1053" xr:uid="{2058763E-CEF7-45D7-86E3-45E254422119}"/>
    <cellStyle name="Dziesiętny 5 4 7" xfId="221" xr:uid="{CB989296-6CA6-41F3-B5EF-5016E731CE7A}"/>
    <cellStyle name="Dziesiętny 5 4 7 2" xfId="470" xr:uid="{ADAC6B40-1DB3-4E3E-8861-C805498C988A}"/>
    <cellStyle name="Dziesiętny 5 4 7 3" xfId="669" xr:uid="{4A5336DA-5FF4-4C10-82EE-981962E9C68C}"/>
    <cellStyle name="Dziesiętny 5 4 7 4" xfId="860" xr:uid="{E25DD38B-5295-4C3D-A9FB-124E7CFC048F}"/>
    <cellStyle name="Dziesiętny 5 4 7 5" xfId="1078" xr:uid="{D5D04926-0F6D-4DC5-B090-BCF3B5D19624}"/>
    <cellStyle name="Dziesiętny 5 4 8" xfId="259" xr:uid="{E45EAD64-7ADB-4E97-904C-E483FBA211FC}"/>
    <cellStyle name="Dziesiętny 5 4 8 2" xfId="886" xr:uid="{5E60C730-3E73-472F-836B-FA6C0A52AB87}"/>
    <cellStyle name="Dziesiętny 5 4 8 3" xfId="1104" xr:uid="{395D58BC-2544-4C41-8DCB-F0B669CBE392}"/>
    <cellStyle name="Dziesiętny 5 4 9" xfId="356" xr:uid="{13336010-43B0-4C83-8948-24047FA41D57}"/>
    <cellStyle name="Dziesiętny 5 5" xfId="131" xr:uid="{C98FC5EF-EB70-4EB5-841A-AE3C97401451}"/>
    <cellStyle name="Dziesiętny 5 5 10" xfId="988" xr:uid="{609A12D4-9CCD-418E-81ED-6F8B685A7CAF}"/>
    <cellStyle name="Dziesiętny 5 5 2" xfId="157" xr:uid="{09981BE5-30F6-439E-87A3-F457ABD7AD65}"/>
    <cellStyle name="Dziesiętny 5 5 2 2" xfId="304" xr:uid="{C0E9546D-C8BA-4C22-BF22-E77250722490}"/>
    <cellStyle name="Dziesiętny 5 5 2 2 2" xfId="515" xr:uid="{A7072596-C90A-4F25-BD4A-29DB6E4FBC8F}"/>
    <cellStyle name="Dziesiętny 5 5 2 2 3" xfId="714" xr:uid="{0CED7516-0B15-451F-A271-6569224EA9A0}"/>
    <cellStyle name="Dziesiętny 5 5 2 2 4" xfId="931" xr:uid="{86A3A59C-212E-4774-98EB-0479F4420C80}"/>
    <cellStyle name="Dziesiętny 5 5 2 2 5" xfId="1149" xr:uid="{06EDB662-10DC-4F94-9FDF-67B1C64B4FC8}"/>
    <cellStyle name="Dziesiętny 5 5 2 3" xfId="401" xr:uid="{1E984D96-6706-489C-9695-A1BFAB66256E}"/>
    <cellStyle name="Dziesiętny 5 5 2 4" xfId="600" xr:uid="{4DE79F75-CB6C-4ECE-A77F-9FDE641EFE23}"/>
    <cellStyle name="Dziesiętny 5 5 2 5" xfId="796" xr:uid="{20318062-FEF4-49AD-B60F-B0A241D61E15}"/>
    <cellStyle name="Dziesiętny 5 5 2 6" xfId="1014" xr:uid="{B0DF8C26-F4BC-4C29-8B82-A5F6882611EB}"/>
    <cellStyle name="Dziesiętny 5 5 3" xfId="182" xr:uid="{F7648BAB-57D2-4DFD-9FC3-1F4379FBCA75}"/>
    <cellStyle name="Dziesiętny 5 5 3 2" xfId="329" xr:uid="{1CE35CB5-305F-4E3D-B840-85FD7D53D857}"/>
    <cellStyle name="Dziesiętny 5 5 3 2 2" xfId="540" xr:uid="{3E77D86C-C52E-4BF6-B839-96D254C8D5E3}"/>
    <cellStyle name="Dziesiętny 5 5 3 2 3" xfId="739" xr:uid="{02924E53-6A9A-4BDD-9E20-582D43476665}"/>
    <cellStyle name="Dziesiętny 5 5 3 2 4" xfId="956" xr:uid="{2BF98AC1-CE8E-48FB-AEAD-61D3DEB8B774}"/>
    <cellStyle name="Dziesiętny 5 5 3 2 5" xfId="1174" xr:uid="{469C289F-74BA-4858-AEA2-BDB6DEBEDDFF}"/>
    <cellStyle name="Dziesiętny 5 5 3 3" xfId="426" xr:uid="{003A776D-F891-47EA-9AE2-67804EAC5448}"/>
    <cellStyle name="Dziesiętny 5 5 3 4" xfId="625" xr:uid="{7C7E758C-3B0D-4279-A80E-74D33473A3DB}"/>
    <cellStyle name="Dziesiętny 5 5 3 5" xfId="821" xr:uid="{A792791B-4120-4DF5-8EE8-F347DB51678F}"/>
    <cellStyle name="Dziesiętny 5 5 3 6" xfId="1039" xr:uid="{C56BFBEF-E75F-4ECB-83BD-A17F94AA1297}"/>
    <cellStyle name="Dziesiętny 5 5 4" xfId="215" xr:uid="{359B50CC-01AF-4821-A2AE-DC0EA5B49703}"/>
    <cellStyle name="Dziesiętny 5 5 4 2" xfId="464" xr:uid="{20F57B33-8C28-4F8C-9D61-255F46305880}"/>
    <cellStyle name="Dziesiętny 5 5 4 3" xfId="663" xr:uid="{349A5C11-1FDA-472B-B2F4-73F9082B2945}"/>
    <cellStyle name="Dziesiętny 5 5 4 4" xfId="854" xr:uid="{78F5CA00-0270-42D2-896E-A6B23EBA63FA}"/>
    <cellStyle name="Dziesiętny 5 5 4 5" xfId="1072" xr:uid="{00B06DFF-4DE4-4ED4-99D1-1794A61D435C}"/>
    <cellStyle name="Dziesiętny 5 5 5" xfId="240" xr:uid="{3039F75B-2704-431F-A042-0AEA256DED44}"/>
    <cellStyle name="Dziesiętny 5 5 5 2" xfId="489" xr:uid="{62270D55-472D-4D46-A15B-0A4AFAC19FD7}"/>
    <cellStyle name="Dziesiętny 5 5 5 3" xfId="688" xr:uid="{9662E845-2208-4164-9555-7BE66C4A304F}"/>
    <cellStyle name="Dziesiętny 5 5 5 4" xfId="879" xr:uid="{1408E369-52B6-4134-8556-31BDF69E5F14}"/>
    <cellStyle name="Dziesiętny 5 5 5 5" xfId="1097" xr:uid="{8B100D9E-C904-470B-985C-0C7DC13F7F32}"/>
    <cellStyle name="Dziesiętny 5 5 6" xfId="278" xr:uid="{6D7AD727-0102-4241-80CC-3DA5F6CFFAB2}"/>
    <cellStyle name="Dziesiętny 5 5 6 2" xfId="905" xr:uid="{DB1235A7-D6B2-46D8-908B-8520B731724A}"/>
    <cellStyle name="Dziesiętny 5 5 6 3" xfId="1123" xr:uid="{1354199B-2426-4554-9F76-83C010E80850}"/>
    <cellStyle name="Dziesiętny 5 5 7" xfId="375" xr:uid="{9E38E29D-68F6-43C5-82E0-5FF4D8378FCC}"/>
    <cellStyle name="Dziesiętny 5 5 8" xfId="574" xr:uid="{FE0EC685-FDC5-4865-ACE7-2D28F016A0FA}"/>
    <cellStyle name="Dziesiętny 5 5 9" xfId="770" xr:uid="{3518B20F-C2D6-4964-BD4A-A18F6F03EBAE}"/>
    <cellStyle name="Dziesiętny 5 6" xfId="188" xr:uid="{A1D12355-ABAA-4E36-878C-20C73DE2E00A}"/>
    <cellStyle name="Dziesiętny 5 6 2" xfId="335" xr:uid="{395C3B31-3768-4629-B290-B0A62F184EBF}"/>
    <cellStyle name="Dziesiętny 5 6 2 2" xfId="546" xr:uid="{6F59B7E1-3E13-49CD-BC22-7A4836780C6D}"/>
    <cellStyle name="Dziesiętny 5 6 2 3" xfId="745" xr:uid="{B5BF2907-AF50-4C66-9A1C-FDC6DE5C7BE3}"/>
    <cellStyle name="Dziesiętny 5 6 2 4" xfId="962" xr:uid="{57DBD9E7-B819-48B9-9419-D2CC9A927489}"/>
    <cellStyle name="Dziesiętny 5 6 2 5" xfId="1180" xr:uid="{09771D02-0204-4D81-8522-FC57D2AC7B5D}"/>
    <cellStyle name="Dziesiętny 5 6 3" xfId="251" xr:uid="{62A40830-298F-476B-917C-FFCD3CC00B02}"/>
    <cellStyle name="Dziesiętny 5 6 4" xfId="432" xr:uid="{F1596A00-F328-46F9-B126-79016364053F}"/>
    <cellStyle name="Dziesiętny 5 6 5" xfId="631" xr:uid="{43B70632-0A36-4244-ADAD-1109CF3F2137}"/>
    <cellStyle name="Dziesiętny 5 6 6" xfId="827" xr:uid="{82831DD0-8BF3-4DF2-9360-650F9C2B8126}"/>
    <cellStyle name="Dziesiętny 5 6 7" xfId="1045" xr:uid="{792AA3C6-2FBE-4495-BACA-504C027304F3}"/>
    <cellStyle name="Dziesiętny 5 7" xfId="438" xr:uid="{4A968857-12A8-42E9-AE0A-B5ED3AF3049E}"/>
    <cellStyle name="Dziesiętny 5 7 2" xfId="637" xr:uid="{6482C4F6-3E99-4270-8193-6837BCD4CFE2}"/>
    <cellStyle name="Dziesiętny 5 8" xfId="551" xr:uid="{674EF54A-E9ED-41F5-A58C-116553EE17F5}"/>
    <cellStyle name="Dziesiętny 6" xfId="38" xr:uid="{8C948381-E72D-46A6-B955-53E896783EDE}"/>
    <cellStyle name="Dziesiętny 7" xfId="111" xr:uid="{2E795063-9007-42DF-A9E8-AAB9B10439B1}"/>
    <cellStyle name="Dziesiętny 7 10" xfId="752" xr:uid="{671393C1-FD80-4523-B2D0-6EFF611416EE}"/>
    <cellStyle name="Dziesiętny 7 11" xfId="970" xr:uid="{4660CD6A-2894-403A-8003-5A2280F256C9}"/>
    <cellStyle name="Dziesiętny 7 2" xfId="124" xr:uid="{F36B665A-B344-46B4-8CA2-BCFCFA23825D}"/>
    <cellStyle name="Dziesiętny 7 2 10" xfId="983" xr:uid="{A1D024E0-BE7B-4ACC-A553-90041286627A}"/>
    <cellStyle name="Dziesiętny 7 2 2" xfId="152" xr:uid="{DE928829-604A-489B-8375-67CE6C40ADDD}"/>
    <cellStyle name="Dziesiętny 7 2 2 2" xfId="299" xr:uid="{036BAA07-4886-46D5-AB36-67C08C49F425}"/>
    <cellStyle name="Dziesiętny 7 2 2 2 2" xfId="510" xr:uid="{61D504CA-D52E-4744-B82E-304826A19D8F}"/>
    <cellStyle name="Dziesiętny 7 2 2 2 3" xfId="709" xr:uid="{6126AC92-08BD-4A65-AC5F-5518000B85CB}"/>
    <cellStyle name="Dziesiętny 7 2 2 2 4" xfId="926" xr:uid="{DD6F4A5E-F18C-428D-82EB-ED3698CC2BB0}"/>
    <cellStyle name="Dziesiętny 7 2 2 2 5" xfId="1144" xr:uid="{860F863E-124A-400E-8653-476F296C522F}"/>
    <cellStyle name="Dziesiętny 7 2 2 3" xfId="396" xr:uid="{C7DAE664-F887-4AA3-9097-6784C9BF9E0C}"/>
    <cellStyle name="Dziesiętny 7 2 2 4" xfId="595" xr:uid="{EEA9DDFB-6BC4-471E-9BC0-7EDE9155EBA8}"/>
    <cellStyle name="Dziesiętny 7 2 2 5" xfId="791" xr:uid="{FFCB95C2-F6FF-4BD3-B091-7D3C85359004}"/>
    <cellStyle name="Dziesiętny 7 2 2 6" xfId="1009" xr:uid="{4C7B558F-E309-41F9-892D-075369E4F5FB}"/>
    <cellStyle name="Dziesiętny 7 2 3" xfId="177" xr:uid="{41C719A3-97FB-4323-94DA-21C09D96DBB4}"/>
    <cellStyle name="Dziesiętny 7 2 3 2" xfId="324" xr:uid="{58D0DBF2-75F7-4AF9-AF1F-796575FFA84D}"/>
    <cellStyle name="Dziesiętny 7 2 3 2 2" xfId="535" xr:uid="{0358C44B-E729-4A5D-96A0-5D686A84B337}"/>
    <cellStyle name="Dziesiętny 7 2 3 2 3" xfId="734" xr:uid="{4D6D9F7B-E9E3-46BB-A8F6-5220D239A682}"/>
    <cellStyle name="Dziesiętny 7 2 3 2 4" xfId="951" xr:uid="{EABA1461-D64C-46BC-AFBE-8C5F06894E21}"/>
    <cellStyle name="Dziesiętny 7 2 3 2 5" xfId="1169" xr:uid="{9A8AC587-85B6-47A1-A193-D06594AF84D5}"/>
    <cellStyle name="Dziesiętny 7 2 3 3" xfId="421" xr:uid="{B8A1531B-7521-4A51-BF39-2923ACEA765C}"/>
    <cellStyle name="Dziesiętny 7 2 3 4" xfId="620" xr:uid="{8E380FE7-5B7A-4BB8-A401-8CC7153556F7}"/>
    <cellStyle name="Dziesiętny 7 2 3 5" xfId="816" xr:uid="{50E772CB-CC4A-4D73-8BE4-81D210953034}"/>
    <cellStyle name="Dziesiętny 7 2 3 6" xfId="1034" xr:uid="{F6599CF1-B415-417E-8BAA-ED333B254121}"/>
    <cellStyle name="Dziesiętny 7 2 4" xfId="210" xr:uid="{D91B294A-1E43-4EFF-A497-BD41622EB9FB}"/>
    <cellStyle name="Dziesiętny 7 2 4 2" xfId="459" xr:uid="{158D5969-67DA-4F72-9373-E35E785D458F}"/>
    <cellStyle name="Dziesiętny 7 2 4 3" xfId="658" xr:uid="{2FC83354-C794-41BC-B8B2-7AE16DDDF780}"/>
    <cellStyle name="Dziesiętny 7 2 4 4" xfId="849" xr:uid="{83A9633D-ECB5-45B5-A153-564EFE678C03}"/>
    <cellStyle name="Dziesiętny 7 2 4 5" xfId="1067" xr:uid="{44067F45-3F96-42EF-9F6E-0F6C8EE50DE7}"/>
    <cellStyle name="Dziesiętny 7 2 5" xfId="235" xr:uid="{74F82379-F084-488B-BD93-B138C23FF62F}"/>
    <cellStyle name="Dziesiętny 7 2 5 2" xfId="484" xr:uid="{95D36E0B-CDE3-4510-91EA-6571FAB4F9AF}"/>
    <cellStyle name="Dziesiętny 7 2 5 3" xfId="683" xr:uid="{A2F1AE2E-DEE9-4D74-82F5-07236D62F28D}"/>
    <cellStyle name="Dziesiętny 7 2 5 4" xfId="874" xr:uid="{019C2482-2FC3-474B-9BB5-4ED5C4DBDEB7}"/>
    <cellStyle name="Dziesiętny 7 2 5 5" xfId="1092" xr:uid="{A5537869-051A-4D18-8B1B-848C28E4D426}"/>
    <cellStyle name="Dziesiętny 7 2 6" xfId="273" xr:uid="{5C5FF43E-D8CF-430E-9ABE-391EE543D7B7}"/>
    <cellStyle name="Dziesiętny 7 2 6 2" xfId="900" xr:uid="{EC78A05E-6B8B-4F8E-BBDE-E91ABC8520C3}"/>
    <cellStyle name="Dziesiętny 7 2 6 3" xfId="1118" xr:uid="{D5A836A7-3265-4011-9E17-6A7E58B79745}"/>
    <cellStyle name="Dziesiętny 7 2 7" xfId="370" xr:uid="{3883FC12-AF16-461D-9878-7DB79CDB5B7C}"/>
    <cellStyle name="Dziesiętny 7 2 8" xfId="569" xr:uid="{E49667AB-0F85-410D-AC98-15A58EFD83D7}"/>
    <cellStyle name="Dziesiętny 7 2 9" xfId="765" xr:uid="{83EE22C1-441D-4823-A010-90DB143B84B1}"/>
    <cellStyle name="Dziesiętny 7 3" xfId="139" xr:uid="{F322A386-B32A-49AB-AC7B-8C974A3AAFF7}"/>
    <cellStyle name="Dziesiętny 7 3 2" xfId="286" xr:uid="{F2EABC8A-91AD-4D62-80FA-02C45A747BC7}"/>
    <cellStyle name="Dziesiętny 7 3 2 2" xfId="497" xr:uid="{3764297A-D011-4B6A-A9E5-9484BCB0A21F}"/>
    <cellStyle name="Dziesiętny 7 3 2 3" xfId="696" xr:uid="{11F85972-C29F-43A2-96D6-2DF65D2B19F1}"/>
    <cellStyle name="Dziesiętny 7 3 2 4" xfId="913" xr:uid="{52213489-C71D-44B7-A62A-1E2749AF62A8}"/>
    <cellStyle name="Dziesiętny 7 3 2 5" xfId="1131" xr:uid="{F7328D65-988F-459B-847D-3527A9D252C8}"/>
    <cellStyle name="Dziesiętny 7 3 3" xfId="383" xr:uid="{245F55C8-F49D-40EF-8301-2AE587CFEDA8}"/>
    <cellStyle name="Dziesiętny 7 3 4" xfId="582" xr:uid="{8501D66A-00A6-4036-AA90-940E1A0FCD5E}"/>
    <cellStyle name="Dziesiętny 7 3 5" xfId="778" xr:uid="{EBE44C4B-CC51-457A-B37D-08FAB5B5DCA7}"/>
    <cellStyle name="Dziesiętny 7 3 6" xfId="996" xr:uid="{C943E496-EB78-4C91-8F31-DE76DC38642F}"/>
    <cellStyle name="Dziesiętny 7 4" xfId="164" xr:uid="{D4D4687D-37B9-4DCA-8FFE-B53FC1457784}"/>
    <cellStyle name="Dziesiętny 7 4 2" xfId="311" xr:uid="{19032772-6BD0-4B5C-A70F-7A4E51017681}"/>
    <cellStyle name="Dziesiętny 7 4 2 2" xfId="522" xr:uid="{E7018D1F-0C96-4129-A9DF-EA2B159EE98A}"/>
    <cellStyle name="Dziesiętny 7 4 2 3" xfId="721" xr:uid="{DCC040F6-FB2E-40E5-B5CB-588306A31A0C}"/>
    <cellStyle name="Dziesiętny 7 4 2 4" xfId="938" xr:uid="{4BBF626B-D13D-4F44-A77B-404DFD41EC31}"/>
    <cellStyle name="Dziesiętny 7 4 2 5" xfId="1156" xr:uid="{1C0EE380-C3AC-427A-8955-A2A6E51E762B}"/>
    <cellStyle name="Dziesiętny 7 4 3" xfId="408" xr:uid="{0FD41ED9-89E9-493F-B3D5-62667B7DDBD1}"/>
    <cellStyle name="Dziesiętny 7 4 4" xfId="607" xr:uid="{70AEBAD3-B406-4F8E-908E-D02FA2A213A8}"/>
    <cellStyle name="Dziesiętny 7 4 5" xfId="803" xr:uid="{95EFAAB6-BB72-45A2-885B-9F32F4C81F9C}"/>
    <cellStyle name="Dziesiętny 7 4 6" xfId="1021" xr:uid="{FE16E9B2-2601-4BF5-960E-261BB10B6479}"/>
    <cellStyle name="Dziesiętny 7 5" xfId="197" xr:uid="{7E3DB44C-B0DA-47E8-8720-4413E8EB1AB2}"/>
    <cellStyle name="Dziesiętny 7 5 2" xfId="446" xr:uid="{D13BFA47-63A7-4666-8BC2-5F9E9CF62133}"/>
    <cellStyle name="Dziesiętny 7 5 3" xfId="645" xr:uid="{F6CC07CA-341E-4353-82CD-3E366A2E7EC9}"/>
    <cellStyle name="Dziesiętny 7 5 4" xfId="836" xr:uid="{ED7A0609-059A-4A00-8574-742A91A666EA}"/>
    <cellStyle name="Dziesiętny 7 5 5" xfId="1054" xr:uid="{D888212B-7A7C-4434-B64B-618EED2082E6}"/>
    <cellStyle name="Dziesiętny 7 6" xfId="222" xr:uid="{C21C3825-F1CB-4189-8478-6FD3E0E08A2E}"/>
    <cellStyle name="Dziesiętny 7 6 2" xfId="471" xr:uid="{A669FED9-DCC4-4B78-928D-0D4FC871E293}"/>
    <cellStyle name="Dziesiętny 7 6 3" xfId="670" xr:uid="{9032B9EF-2DC3-42E3-B64C-03F1E7D60F8E}"/>
    <cellStyle name="Dziesiętny 7 6 4" xfId="861" xr:uid="{929A2238-FB8E-4A73-896B-D9B4B5725192}"/>
    <cellStyle name="Dziesiętny 7 6 5" xfId="1079" xr:uid="{106B378A-A8EF-4836-A015-098EBB1C65BE}"/>
    <cellStyle name="Dziesiętny 7 7" xfId="260" xr:uid="{92E59E51-36A1-4522-A911-37C49236C210}"/>
    <cellStyle name="Dziesiętny 7 7 2" xfId="887" xr:uid="{929DF304-4732-4C13-9C33-0E9D58358702}"/>
    <cellStyle name="Dziesiętny 7 7 3" xfId="1105" xr:uid="{AAC64B92-F781-4F1B-A1F2-1D4D0325F61F}"/>
    <cellStyle name="Dziesiętny 7 8" xfId="357" xr:uid="{902D219C-E85B-4ADD-A9CE-0C4755EC882D}"/>
    <cellStyle name="Dziesiętny 7 9" xfId="556" xr:uid="{111C7C02-1BDA-4E1B-8ECD-086CB4109AE2}"/>
    <cellStyle name="Dziesiętny 8" xfId="118" xr:uid="{6CA79CF0-CD74-4DA0-8692-5B133318F28B}"/>
    <cellStyle name="Dziesiętny 8 10" xfId="977" xr:uid="{E902333F-F7A4-41B0-BFAD-FA37EC4CF339}"/>
    <cellStyle name="Dziesiętny 8 2" xfId="146" xr:uid="{289DEDC0-297E-45A6-91D1-F49B20D30891}"/>
    <cellStyle name="Dziesiętny 8 2 2" xfId="293" xr:uid="{80287242-CF05-47EE-902D-44C56AAC64D1}"/>
    <cellStyle name="Dziesiętny 8 2 2 2" xfId="504" xr:uid="{D1BF16D8-95D3-4220-A461-5B627AA5FFA4}"/>
    <cellStyle name="Dziesiętny 8 2 2 3" xfId="703" xr:uid="{1D6521B7-2B35-45D2-85EC-75C7A3684693}"/>
    <cellStyle name="Dziesiętny 8 2 2 4" xfId="920" xr:uid="{F316D54A-A64E-4E22-9454-41D7FF84A802}"/>
    <cellStyle name="Dziesiętny 8 2 2 5" xfId="1138" xr:uid="{47942865-C8F4-45C4-979B-FF0C2FB7F9F9}"/>
    <cellStyle name="Dziesiętny 8 2 3" xfId="390" xr:uid="{B186AFAA-043D-4019-A5BF-EC31C527A8B3}"/>
    <cellStyle name="Dziesiętny 8 2 4" xfId="589" xr:uid="{2CBF0B4B-96AA-4C5D-B2C5-50A89D3EA4B0}"/>
    <cellStyle name="Dziesiętny 8 2 5" xfId="785" xr:uid="{3CBE1E2E-73B6-47D2-B0E9-FC209EC55227}"/>
    <cellStyle name="Dziesiętny 8 2 6" xfId="1003" xr:uid="{BF58F0FF-608B-45D3-B2F4-4B47D6AD3E46}"/>
    <cellStyle name="Dziesiętny 8 3" xfId="171" xr:uid="{7B325828-258F-4F4F-96C5-F200064669E1}"/>
    <cellStyle name="Dziesiętny 8 3 2" xfId="318" xr:uid="{E0CAA518-46D6-44B1-A4C6-F75DC607484D}"/>
    <cellStyle name="Dziesiętny 8 3 2 2" xfId="529" xr:uid="{79392B42-8A77-40D2-A6A4-E030E826B79D}"/>
    <cellStyle name="Dziesiętny 8 3 2 3" xfId="728" xr:uid="{6786EBB0-6F1B-4B1A-9B6A-3D8E2883067B}"/>
    <cellStyle name="Dziesiętny 8 3 2 4" xfId="945" xr:uid="{3585CFDE-FF25-4E99-9920-75FC789C9A33}"/>
    <cellStyle name="Dziesiętny 8 3 2 5" xfId="1163" xr:uid="{8AD361C6-5591-4CF1-BD37-7F7E1C351461}"/>
    <cellStyle name="Dziesiętny 8 3 3" xfId="415" xr:uid="{6DF6C1E2-F683-4A2C-800E-0B627DAD3E04}"/>
    <cellStyle name="Dziesiętny 8 3 4" xfId="614" xr:uid="{929A3365-0CCF-4BCD-AC52-0B15E6CDB08F}"/>
    <cellStyle name="Dziesiętny 8 3 5" xfId="810" xr:uid="{67F9D567-9B30-4BD3-9A1F-E0601C671F24}"/>
    <cellStyle name="Dziesiętny 8 3 6" xfId="1028" xr:uid="{6D68B440-2A92-47A1-AFF2-5E341597592B}"/>
    <cellStyle name="Dziesiętny 8 4" xfId="204" xr:uid="{2DA3D9D8-DC70-4A3B-B5C6-E71A93A3EC0A}"/>
    <cellStyle name="Dziesiętny 8 4 2" xfId="453" xr:uid="{590AFA24-BA61-4FBB-A54C-C53A050F5666}"/>
    <cellStyle name="Dziesiętny 8 4 3" xfId="652" xr:uid="{C938103E-F772-4251-94CE-967DC943DA60}"/>
    <cellStyle name="Dziesiętny 8 4 4" xfId="843" xr:uid="{758F4AE0-6D33-47AF-8248-2278768D180F}"/>
    <cellStyle name="Dziesiętny 8 4 5" xfId="1061" xr:uid="{CAF2AEA5-4625-4D0E-8AED-F6679C5E5346}"/>
    <cellStyle name="Dziesiętny 8 5" xfId="229" xr:uid="{B91A2740-7DB6-4AD6-96CE-4E2495738321}"/>
    <cellStyle name="Dziesiętny 8 5 2" xfId="478" xr:uid="{486CA9DF-1A4E-4FF2-8068-38BF4ABD9381}"/>
    <cellStyle name="Dziesiętny 8 5 3" xfId="677" xr:uid="{87C4A1BB-6136-4587-B485-EEF628DF2B11}"/>
    <cellStyle name="Dziesiętny 8 5 4" xfId="868" xr:uid="{E27C32DB-89D9-48BD-A0A8-102D62344CE0}"/>
    <cellStyle name="Dziesiętny 8 5 5" xfId="1086" xr:uid="{5FEA14DA-D9FC-411A-95AF-57CBC0D981F9}"/>
    <cellStyle name="Dziesiętny 8 6" xfId="267" xr:uid="{C5FB8D19-AF34-486A-A36D-BF773C2E3221}"/>
    <cellStyle name="Dziesiętny 8 6 2" xfId="894" xr:uid="{6756AE8C-7E25-4D86-A6B2-7791BB205924}"/>
    <cellStyle name="Dziesiętny 8 6 3" xfId="1112" xr:uid="{A367702F-4788-41DC-B822-7FB4E5CF77B3}"/>
    <cellStyle name="Dziesiętny 8 7" xfId="364" xr:uid="{2F830F37-26DC-4DC3-8291-9BFA198EED5B}"/>
    <cellStyle name="Dziesiętny 8 8" xfId="563" xr:uid="{7CA3546C-AD8F-4CBA-AD01-C0A25D8D73D0}"/>
    <cellStyle name="Dziesiętny 8 9" xfId="759" xr:uid="{6A8C9F41-F58E-4F42-B4BD-626310331404}"/>
    <cellStyle name="Dziesiętny 9" xfId="112" xr:uid="{B99746D2-F47C-4DA6-918A-C68F286FE87B}"/>
    <cellStyle name="Dziesiętny 9 10" xfId="971" xr:uid="{0B40CE44-6315-4766-A336-1C8A07104335}"/>
    <cellStyle name="Dziesiętny 9 2" xfId="140" xr:uid="{F991ED2E-D8A3-4E2E-81FC-399E56CBC288}"/>
    <cellStyle name="Dziesiętny 9 2 2" xfId="287" xr:uid="{F5FD776C-B159-4CD9-9037-F9975886394F}"/>
    <cellStyle name="Dziesiętny 9 2 2 2" xfId="498" xr:uid="{59BCD8EB-F81C-4F27-9333-1A83A9CD2A7F}"/>
    <cellStyle name="Dziesiętny 9 2 2 3" xfId="697" xr:uid="{5F270831-B543-4E3E-9C2D-5DDD2E4FC455}"/>
    <cellStyle name="Dziesiętny 9 2 2 4" xfId="914" xr:uid="{B720B97C-C99E-4FE8-80C9-09DD131080B8}"/>
    <cellStyle name="Dziesiętny 9 2 2 5" xfId="1132" xr:uid="{7DA3DA6B-4282-430B-B889-3F5B93CB1CC3}"/>
    <cellStyle name="Dziesiętny 9 2 3" xfId="384" xr:uid="{320ED0FC-1C5B-46B9-9E64-6B0FC9F68430}"/>
    <cellStyle name="Dziesiętny 9 2 4" xfId="583" xr:uid="{2C2436A4-ADEF-43AA-9368-1900DB608B9A}"/>
    <cellStyle name="Dziesiętny 9 2 5" xfId="779" xr:uid="{2FD855C2-63A9-4CE3-A853-58CCF05DDDAA}"/>
    <cellStyle name="Dziesiętny 9 2 6" xfId="997" xr:uid="{542ED39D-D27A-4688-885B-ED521C1E4419}"/>
    <cellStyle name="Dziesiętny 9 3" xfId="165" xr:uid="{07AFB817-7F65-4C6A-8CF8-E5C0E7F4328E}"/>
    <cellStyle name="Dziesiętny 9 3 2" xfId="312" xr:uid="{FC1F61CF-7F4A-4A2A-9DE4-3ECCDCEC0848}"/>
    <cellStyle name="Dziesiętny 9 3 2 2" xfId="523" xr:uid="{049072AF-458D-416B-8EAF-676DE81EE38A}"/>
    <cellStyle name="Dziesiętny 9 3 2 3" xfId="722" xr:uid="{7E5FA055-84D4-45F7-AA7D-C70295A480C6}"/>
    <cellStyle name="Dziesiętny 9 3 2 4" xfId="939" xr:uid="{4B68AA62-8C91-4B1F-86A4-CEDB9D60B9E7}"/>
    <cellStyle name="Dziesiętny 9 3 2 5" xfId="1157" xr:uid="{57A7DCB2-C7B2-4C5A-9F50-BD904EE5FFCD}"/>
    <cellStyle name="Dziesiętny 9 3 3" xfId="409" xr:uid="{60A64FDA-F1DB-4754-869E-0F199508DFA2}"/>
    <cellStyle name="Dziesiętny 9 3 4" xfId="608" xr:uid="{8018E723-CF6A-479D-AEAD-771A487738DE}"/>
    <cellStyle name="Dziesiętny 9 3 5" xfId="804" xr:uid="{B8FB5224-CC1B-4A96-A266-347001959B9F}"/>
    <cellStyle name="Dziesiętny 9 3 6" xfId="1022" xr:uid="{C6304103-CBC9-4EDE-AFED-3E074174EFA8}"/>
    <cellStyle name="Dziesiętny 9 4" xfId="198" xr:uid="{8B1D6C61-970C-41C1-A528-F6334655316A}"/>
    <cellStyle name="Dziesiętny 9 4 2" xfId="447" xr:uid="{4A1AF703-1FC3-4274-8419-A21581718D81}"/>
    <cellStyle name="Dziesiętny 9 4 3" xfId="646" xr:uid="{398F2254-11D1-4D02-B23E-FAD2007F6D4B}"/>
    <cellStyle name="Dziesiętny 9 4 4" xfId="837" xr:uid="{B2E52644-C4DB-4524-A72F-0F1134DC4857}"/>
    <cellStyle name="Dziesiętny 9 4 5" xfId="1055" xr:uid="{D7A34231-A694-4155-973F-21AC71D24993}"/>
    <cellStyle name="Dziesiętny 9 5" xfId="223" xr:uid="{BCD0582B-6404-4831-97D3-7B7A0B271D61}"/>
    <cellStyle name="Dziesiętny 9 5 2" xfId="472" xr:uid="{BDFAC6CC-6703-4F09-BB62-293B24044A02}"/>
    <cellStyle name="Dziesiętny 9 5 3" xfId="671" xr:uid="{CBD8B0C4-31F0-422D-82CA-3203406A3007}"/>
    <cellStyle name="Dziesiętny 9 5 4" xfId="862" xr:uid="{B465C4DA-FA58-451F-BED8-E89C6E83D4FD}"/>
    <cellStyle name="Dziesiętny 9 5 5" xfId="1080" xr:uid="{8C3F8600-129C-49E5-91F1-F8C1D022FE53}"/>
    <cellStyle name="Dziesiętny 9 6" xfId="261" xr:uid="{1994AFCA-682C-420A-A788-40647EF15953}"/>
    <cellStyle name="Dziesiętny 9 6 2" xfId="888" xr:uid="{F355A412-FB50-4178-AE57-72727CD55E1C}"/>
    <cellStyle name="Dziesiętny 9 6 3" xfId="1106" xr:uid="{A3C39BC6-EC79-48CC-96F1-48EFD0CECF96}"/>
    <cellStyle name="Dziesiętny 9 7" xfId="358" xr:uid="{EEC7D018-EF57-45A8-8412-CB587AA6950E}"/>
    <cellStyle name="Dziesiętny 9 8" xfId="557" xr:uid="{3D974949-E098-480D-A950-261249756D99}"/>
    <cellStyle name="Dziesiętny 9 9" xfId="753" xr:uid="{37868341-BA14-40D9-98B9-855F7E8896D3}"/>
    <cellStyle name="Excel Built-in Normal" xfId="1357" xr:uid="{5BF4121A-6BFD-4AC7-BACE-9F06EF17B850}"/>
    <cellStyle name="Heading" xfId="39" xr:uid="{915EAFBF-5590-4B53-BED6-280832C539B2}"/>
    <cellStyle name="Heading1" xfId="40" xr:uid="{76D9E58A-1A36-48D7-ACAF-E9D6594D64CA}"/>
    <cellStyle name="Normalny" xfId="0" builtinId="0"/>
    <cellStyle name="Normalny 10" xfId="41" xr:uid="{28501CD8-AF05-4A9F-87BB-30CD888A4E2F}"/>
    <cellStyle name="Normalny 10 2" xfId="42" xr:uid="{458B1441-B8D3-4352-89D6-C9E993BFD7E8}"/>
    <cellStyle name="Normalny 10 3" xfId="97" xr:uid="{8F0FF9B9-0AB1-483A-B09B-87A98E21E710}"/>
    <cellStyle name="Normalny 10 4" xfId="255" xr:uid="{30855072-AC26-45D5-A90F-6C240E9BAD54}"/>
    <cellStyle name="Normalny 11" xfId="43" xr:uid="{F4611CF9-1134-4FB6-BB79-37F726D6C673}"/>
    <cellStyle name="Normalny 11 2" xfId="44" xr:uid="{DD0FC8B8-C3C0-4A1C-B8E9-C4DE50C19D4E}"/>
    <cellStyle name="Normalny 11 3" xfId="98" xr:uid="{BE90A686-A9E8-407B-ACE3-5B48C897D999}"/>
    <cellStyle name="Normalny 11 4" xfId="256" xr:uid="{5845147D-67AC-4B2F-AE31-2B034A7D8C8D}"/>
    <cellStyle name="Normalny 12" xfId="5" xr:uid="{2A4EDAC5-B3B9-4E42-859A-76A14A02B805}"/>
    <cellStyle name="Normalny 12 2" xfId="46" xr:uid="{1623ACDD-3587-40D1-B8EC-86481AC8FD91}"/>
    <cellStyle name="Normalny 12 3" xfId="6" xr:uid="{0681DDCB-CF4B-4B10-A89A-45C13124E8A7}"/>
    <cellStyle name="Normalny 12 4" xfId="254" xr:uid="{8CBBD7E7-106D-403B-8F34-B1DBD1A295C2}"/>
    <cellStyle name="Normalny 12 5" xfId="45" xr:uid="{011D2A28-275F-4179-8264-8FAD1E0EEC4D}"/>
    <cellStyle name="Normalny 13" xfId="47" xr:uid="{E327BAAE-C81A-4FB1-92B7-23CCC2BE73B9}"/>
    <cellStyle name="Normalny 14" xfId="48" xr:uid="{1F1E2FDD-836D-4CB1-AAD9-3777704238BC}"/>
    <cellStyle name="Normalny 15" xfId="49" xr:uid="{4B01F402-A162-4AF2-8BF7-6CE8FB17E2D4}"/>
    <cellStyle name="Normalny 16" xfId="2" xr:uid="{84B5085F-6FB2-4688-A8AB-5FF1D6BBFBB4}"/>
    <cellStyle name="Normalny 2" xfId="1" xr:uid="{DDD75E33-F943-4FEA-8B9A-650FCD100561}"/>
    <cellStyle name="Normalny 2 2" xfId="51" xr:uid="{D9DE95E5-DEA9-4BBB-9017-D34089F5A1E4}"/>
    <cellStyle name="Normalny 2 2 2" xfId="52" xr:uid="{CFFE8C63-A86C-46EE-B570-3AAD634B2F71}"/>
    <cellStyle name="Normalny 2 3" xfId="53" xr:uid="{811DA8CC-9D6D-4179-BFE5-19994486D5B3}"/>
    <cellStyle name="Normalny 2 4" xfId="54" xr:uid="{F05CA6E7-62CD-468D-A4DD-2DBFC87ABD22}"/>
    <cellStyle name="Normalny 2 5" xfId="55" xr:uid="{43C47DF9-6287-43A2-B451-0125136AC02B}"/>
    <cellStyle name="Normalny 2 6" xfId="56" xr:uid="{17926345-B012-4CE7-B6CE-6707411FF9E1}"/>
    <cellStyle name="Normalny 2 7" xfId="57" xr:uid="{27CE686A-1001-4E0B-B4B5-E270781BBD82}"/>
    <cellStyle name="Normalny 2 8" xfId="50" xr:uid="{82E60E18-7EFF-400B-8064-3445F6429A37}"/>
    <cellStyle name="Normalny 3" xfId="3" xr:uid="{05267C5A-2370-4B76-B7BB-12FB6A61A5E5}"/>
    <cellStyle name="Normalny 3 10" xfId="113" xr:uid="{8A5F83AF-6EA1-44AA-BD51-1CA3D178D793}"/>
    <cellStyle name="Normalny 3 10 10" xfId="972" xr:uid="{7E1795E9-6D34-431B-9181-67EE46E2FA03}"/>
    <cellStyle name="Normalny 3 10 10 2" xfId="1321" xr:uid="{74C60682-75A6-4FC7-93A5-34F3D635BA1D}"/>
    <cellStyle name="Normalny 3 10 10 2 2" xfId="2013" xr:uid="{74EE1A79-99DB-42BB-93A7-058216A71AC4}"/>
    <cellStyle name="Normalny 3 10 10 3" xfId="1494" xr:uid="{07C51DBE-7077-413B-9E11-DB123991D81B}"/>
    <cellStyle name="Normalny 3 10 10 3 2" xfId="2185" xr:uid="{3E2F886A-AD46-4E40-AAE3-05B8DD1C17F3}"/>
    <cellStyle name="Normalny 3 10 10 4" xfId="1667" xr:uid="{299ADE50-9F5B-4D62-AE8A-2B5F8CDC9EF6}"/>
    <cellStyle name="Normalny 3 10 10 4 2" xfId="2358" xr:uid="{3DD4CDBA-B3DE-404B-BB5E-27FF11E3CE6A}"/>
    <cellStyle name="Normalny 3 10 10 5" xfId="1841" xr:uid="{1E16F6FE-E236-4F66-AA24-7E22FEE3200D}"/>
    <cellStyle name="Normalny 3 10 11" xfId="1186" xr:uid="{3C87D0BD-1267-49A7-B7A7-89D672764C1C}"/>
    <cellStyle name="Normalny 3 10 11 2" xfId="1878" xr:uid="{728F9AA3-5806-41BA-BE21-F58234AAAD08}"/>
    <cellStyle name="Normalny 3 10 12" xfId="1360" xr:uid="{E3890C6F-5F57-47EF-A8A4-A5853BDD909E}"/>
    <cellStyle name="Normalny 3 10 12 2" xfId="2051" xr:uid="{07BA0A24-CDA5-4E15-95FA-6922A677B53A}"/>
    <cellStyle name="Normalny 3 10 13" xfId="1533" xr:uid="{FCDBCC95-6A4D-4700-9FE6-480F2152BFAE}"/>
    <cellStyle name="Normalny 3 10 13 2" xfId="2224" xr:uid="{CD76A479-DA53-4C79-85D4-B132F961FA3F}"/>
    <cellStyle name="Normalny 3 10 14" xfId="1707" xr:uid="{F11D8635-BF52-4481-86C4-5FC491C9DE5E}"/>
    <cellStyle name="Normalny 3 10 2" xfId="141" xr:uid="{2DFF8149-1522-4A56-88F3-A3D3AC8B4764}"/>
    <cellStyle name="Normalny 3 10 2 10" xfId="1711" xr:uid="{82F99753-3462-4C52-95F9-94916DD34DED}"/>
    <cellStyle name="Normalny 3 10 2 2" xfId="288" xr:uid="{7AF454F3-6EC7-4309-B4A8-E72E16F47495}"/>
    <cellStyle name="Normalny 3 10 2 2 2" xfId="499" xr:uid="{07E4B9F6-AA87-4CA1-B913-917DDBC639F8}"/>
    <cellStyle name="Normalny 3 10 2 2 2 2" xfId="1245" xr:uid="{16A8A9B4-D216-4D28-9372-2D1FD86D7BCB}"/>
    <cellStyle name="Normalny 3 10 2 2 2 2 2" xfId="1937" xr:uid="{8ABE26D7-A8F3-4E28-9A8B-90A59AA2DF2B}"/>
    <cellStyle name="Normalny 3 10 2 2 2 3" xfId="1418" xr:uid="{67011B3C-7773-43ED-AC06-AA3E43746848}"/>
    <cellStyle name="Normalny 3 10 2 2 2 3 2" xfId="2109" xr:uid="{14A0150F-63E5-48C5-BB5A-CB21827409BD}"/>
    <cellStyle name="Normalny 3 10 2 2 2 4" xfId="1591" xr:uid="{FF20A4A7-97D7-48FC-B04F-410A921D6ADE}"/>
    <cellStyle name="Normalny 3 10 2 2 2 4 2" xfId="2282" xr:uid="{5228A56C-654B-48F8-A804-19577C924E7F}"/>
    <cellStyle name="Normalny 3 10 2 2 2 5" xfId="1765" xr:uid="{94E3E1E9-4F39-46CA-8918-0130FEBCD1C6}"/>
    <cellStyle name="Normalny 3 10 2 2 3" xfId="698" xr:uid="{259778B6-907E-412F-ADED-690DC5F0AF00}"/>
    <cellStyle name="Normalny 3 10 2 2 3 2" xfId="1276" xr:uid="{50150F94-92A8-4B93-AC87-11DBD6AF09F3}"/>
    <cellStyle name="Normalny 3 10 2 2 3 2 2" xfId="1968" xr:uid="{37D76FE4-89FB-40B8-8C9B-C88D746F8770}"/>
    <cellStyle name="Normalny 3 10 2 2 3 3" xfId="1449" xr:uid="{C3ECECCB-2234-43E1-BF6A-2D7BB16D2052}"/>
    <cellStyle name="Normalny 3 10 2 2 3 3 2" xfId="2140" xr:uid="{BF9685E1-3C3B-4F4F-AC45-288ABDB695DB}"/>
    <cellStyle name="Normalny 3 10 2 2 3 4" xfId="1622" xr:uid="{552025C3-E94B-41AA-B95A-3A790E0304C6}"/>
    <cellStyle name="Normalny 3 10 2 2 3 4 2" xfId="2313" xr:uid="{2BEFDB35-CAE2-42CA-B092-ABB9AA02B7C7}"/>
    <cellStyle name="Normalny 3 10 2 2 3 5" xfId="1796" xr:uid="{34420AE7-0024-4BD1-9BF7-50F3BCA726C1}"/>
    <cellStyle name="Normalny 3 10 2 2 4" xfId="915" xr:uid="{14300EF8-29E7-4CE3-9BC8-A6A0AECBEC3B}"/>
    <cellStyle name="Normalny 3 10 2 2 4 2" xfId="1312" xr:uid="{C9411985-18E7-4638-A925-5905189DBFD3}"/>
    <cellStyle name="Normalny 3 10 2 2 4 2 2" xfId="2004" xr:uid="{82AA8F73-3093-41E3-80E3-EE9B17D24AAD}"/>
    <cellStyle name="Normalny 3 10 2 2 4 3" xfId="1485" xr:uid="{C41179B1-58D6-44F0-9094-9A64BA1CD45B}"/>
    <cellStyle name="Normalny 3 10 2 2 4 3 2" xfId="2176" xr:uid="{3B192CD6-7828-46B5-9BFC-587760DBD489}"/>
    <cellStyle name="Normalny 3 10 2 2 4 4" xfId="1658" xr:uid="{61F33614-B592-4ACE-B0FE-0529AC740806}"/>
    <cellStyle name="Normalny 3 10 2 2 4 4 2" xfId="2349" xr:uid="{8B523D45-8FCD-4378-B9E8-1D6EF13A044D}"/>
    <cellStyle name="Normalny 3 10 2 2 4 5" xfId="1832" xr:uid="{26166A41-FD59-4FAD-AF09-F132D24F5D76}"/>
    <cellStyle name="Normalny 3 10 2 2 5" xfId="1133" xr:uid="{6E345DAE-5A98-463A-AC04-BDB9510187D5}"/>
    <cellStyle name="Normalny 3 10 2 2 5 2" xfId="1348" xr:uid="{444BC02B-13CB-4152-AC71-9855A44228E5}"/>
    <cellStyle name="Normalny 3 10 2 2 5 2 2" xfId="2040" xr:uid="{AB3C8EBD-2A11-4234-B175-2E592A3D3277}"/>
    <cellStyle name="Normalny 3 10 2 2 5 3" xfId="1521" xr:uid="{6AC7D2A6-5E04-4110-AC59-6CFD892B65CC}"/>
    <cellStyle name="Normalny 3 10 2 2 5 3 2" xfId="2212" xr:uid="{9F240BDF-5A7C-48B9-A213-E7BC057CB316}"/>
    <cellStyle name="Normalny 3 10 2 2 5 4" xfId="1694" xr:uid="{88E863AF-CAAD-43CC-9897-46357A64EA23}"/>
    <cellStyle name="Normalny 3 10 2 2 5 4 2" xfId="2385" xr:uid="{4CF97550-5C85-4D47-BA3D-82EE2740FB75}"/>
    <cellStyle name="Normalny 3 10 2 2 5 5" xfId="1868" xr:uid="{2183ADE7-8220-4FBA-A246-9C50C5488783}"/>
    <cellStyle name="Normalny 3 10 2 2 6" xfId="1213" xr:uid="{5393D1CC-22E4-4629-B174-EDD35EB8332A}"/>
    <cellStyle name="Normalny 3 10 2 2 6 2" xfId="1905" xr:uid="{18620645-78E7-4A3E-8875-6F9A3DC85464}"/>
    <cellStyle name="Normalny 3 10 2 2 7" xfId="1387" xr:uid="{BF324BDE-B091-4302-B54C-32D6DAD6C691}"/>
    <cellStyle name="Normalny 3 10 2 2 7 2" xfId="2078" xr:uid="{8701310F-F939-414F-9522-BC27E378C293}"/>
    <cellStyle name="Normalny 3 10 2 2 8" xfId="1560" xr:uid="{BE826EFE-1818-4DE2-AC2F-8865AA3CB00D}"/>
    <cellStyle name="Normalny 3 10 2 2 8 2" xfId="2251" xr:uid="{9849E719-2A44-4116-B659-6FFA44293669}"/>
    <cellStyle name="Normalny 3 10 2 2 9" xfId="1734" xr:uid="{8F07C412-D086-4292-BDBC-A109096A051D}"/>
    <cellStyle name="Normalny 3 10 2 3" xfId="385" xr:uid="{93320B98-DBAA-46D4-9CA1-EE2EEE1B9534}"/>
    <cellStyle name="Normalny 3 10 2 3 2" xfId="1227" xr:uid="{28047DA8-5501-4294-88E1-6EF970B3347E}"/>
    <cellStyle name="Normalny 3 10 2 3 2 2" xfId="1919" xr:uid="{E572219A-2BFE-4011-9C0F-03460EF7A846}"/>
    <cellStyle name="Normalny 3 10 2 3 3" xfId="1400" xr:uid="{73E26614-9866-49B9-ACAA-D19EA250C854}"/>
    <cellStyle name="Normalny 3 10 2 3 3 2" xfId="2091" xr:uid="{E7ECD207-5138-4E88-9D98-B59207652705}"/>
    <cellStyle name="Normalny 3 10 2 3 4" xfId="1573" xr:uid="{3403DF1D-3E2F-4479-B6F6-7CB3AED68992}"/>
    <cellStyle name="Normalny 3 10 2 3 4 2" xfId="2264" xr:uid="{6173F4C2-0427-4E42-AE55-635E1F310647}"/>
    <cellStyle name="Normalny 3 10 2 3 5" xfId="1747" xr:uid="{855E43FC-3FD8-4644-9D7D-3CD722ADFF04}"/>
    <cellStyle name="Normalny 3 10 2 4" xfId="584" xr:uid="{BB5F8421-F69D-440F-B482-FA4730698039}"/>
    <cellStyle name="Normalny 3 10 2 4 2" xfId="1258" xr:uid="{A6D1F68D-42B3-461D-97F9-2DBCDE532ED9}"/>
    <cellStyle name="Normalny 3 10 2 4 2 2" xfId="1950" xr:uid="{4A339B4E-725B-4C5A-BA6D-399EC1D45622}"/>
    <cellStyle name="Normalny 3 10 2 4 3" xfId="1431" xr:uid="{FCE671A3-6218-40BF-9E0D-510948248035}"/>
    <cellStyle name="Normalny 3 10 2 4 3 2" xfId="2122" xr:uid="{4D3CAE56-7496-4100-83CB-D3D4EDF33E76}"/>
    <cellStyle name="Normalny 3 10 2 4 4" xfId="1604" xr:uid="{4AA6A092-1F2D-4932-AB45-99E93C90D7A0}"/>
    <cellStyle name="Normalny 3 10 2 4 4 2" xfId="2295" xr:uid="{B64CA7E0-8F5D-4074-9568-23DACAF847F9}"/>
    <cellStyle name="Normalny 3 10 2 4 5" xfId="1778" xr:uid="{DB9F6EC8-86EB-4686-AEA4-ED165F616114}"/>
    <cellStyle name="Normalny 3 10 2 5" xfId="780" xr:uid="{C9A41BA0-76A7-4CDB-AA5B-772A8E1F3B0F}"/>
    <cellStyle name="Normalny 3 10 2 5 2" xfId="1289" xr:uid="{F48878EA-1BB5-40CA-8293-391E13525DCE}"/>
    <cellStyle name="Normalny 3 10 2 5 2 2" xfId="1981" xr:uid="{85961AD0-1488-45D8-A88C-8801F1718FBD}"/>
    <cellStyle name="Normalny 3 10 2 5 3" xfId="1462" xr:uid="{6F1F149F-CD26-4719-89F4-43DF517306A7}"/>
    <cellStyle name="Normalny 3 10 2 5 3 2" xfId="2153" xr:uid="{D331FEFB-AAB5-4E2F-8C79-76D4E966A9DA}"/>
    <cellStyle name="Normalny 3 10 2 5 4" xfId="1635" xr:uid="{353042ED-E839-40D2-A8D7-0DE24181D873}"/>
    <cellStyle name="Normalny 3 10 2 5 4 2" xfId="2326" xr:uid="{679592C3-62FE-449E-9EB4-89D52D37C151}"/>
    <cellStyle name="Normalny 3 10 2 5 5" xfId="1809" xr:uid="{5DDF5E2B-8B60-4E5A-AF2D-57370488A0D2}"/>
    <cellStyle name="Normalny 3 10 2 6" xfId="998" xr:uid="{1FA01EC6-A7D5-411C-A770-EDB349774D00}"/>
    <cellStyle name="Normalny 3 10 2 6 2" xfId="1325" xr:uid="{A8FE28D3-C3F4-4F26-8116-FBDFD95E1E11}"/>
    <cellStyle name="Normalny 3 10 2 6 2 2" xfId="2017" xr:uid="{BD5A1B83-B4DB-41C8-BD81-5F445651ADCD}"/>
    <cellStyle name="Normalny 3 10 2 6 3" xfId="1498" xr:uid="{C3BC3960-218D-474B-924C-A0BFE6DDE004}"/>
    <cellStyle name="Normalny 3 10 2 6 3 2" xfId="2189" xr:uid="{B9D6694D-41D9-44C0-B8F2-D950B61D1B80}"/>
    <cellStyle name="Normalny 3 10 2 6 4" xfId="1671" xr:uid="{96846813-AD1E-41F5-A513-9178E73AB49F}"/>
    <cellStyle name="Normalny 3 10 2 6 4 2" xfId="2362" xr:uid="{5E646173-EA32-40E3-956A-4B9A367E2475}"/>
    <cellStyle name="Normalny 3 10 2 6 5" xfId="1845" xr:uid="{F316247A-B203-430D-83F2-DC2032B7918F}"/>
    <cellStyle name="Normalny 3 10 2 7" xfId="1190" xr:uid="{564382DE-E837-4103-A8A4-AD570C9ED784}"/>
    <cellStyle name="Normalny 3 10 2 7 2" xfId="1882" xr:uid="{F84E2E68-E340-47B6-A7B7-75D38BC7E363}"/>
    <cellStyle name="Normalny 3 10 2 8" xfId="1364" xr:uid="{41D3A9C9-75BF-46F2-B909-51F8244251CC}"/>
    <cellStyle name="Normalny 3 10 2 8 2" xfId="2055" xr:uid="{53661995-1BC9-4EDE-B89A-3395B3D4B65C}"/>
    <cellStyle name="Normalny 3 10 2 9" xfId="1537" xr:uid="{BDCD773A-D362-4D24-A453-2467C5195865}"/>
    <cellStyle name="Normalny 3 10 2 9 2" xfId="2228" xr:uid="{D9A7FE9F-AC31-4CF7-B0C7-4335B27E6863}"/>
    <cellStyle name="Normalny 3 10 3" xfId="166" xr:uid="{4E813310-2DA1-4C3A-9AD2-5AF596671E68}"/>
    <cellStyle name="Normalny 3 10 3 10" xfId="1715" xr:uid="{E150ACD3-3C2A-4066-94FB-7805D959E1FF}"/>
    <cellStyle name="Normalny 3 10 3 2" xfId="313" xr:uid="{27E7E22B-8EEF-4B83-9D18-0058A305BFB4}"/>
    <cellStyle name="Normalny 3 10 3 2 2" xfId="524" xr:uid="{1FB1D3C3-0058-40F8-BE2F-A483CD0D907F}"/>
    <cellStyle name="Normalny 3 10 3 2 2 2" xfId="1249" xr:uid="{7AD449A1-007D-45AE-85CF-83391D069DCB}"/>
    <cellStyle name="Normalny 3 10 3 2 2 2 2" xfId="1941" xr:uid="{6340A1CB-EBC6-4379-9089-DDF993E7D6E5}"/>
    <cellStyle name="Normalny 3 10 3 2 2 3" xfId="1422" xr:uid="{C650E54C-DBB9-474A-9C05-ED2A3EEE1701}"/>
    <cellStyle name="Normalny 3 10 3 2 2 3 2" xfId="2113" xr:uid="{DD838B3E-79A2-4CF1-8002-BAE3BFC49642}"/>
    <cellStyle name="Normalny 3 10 3 2 2 4" xfId="1595" xr:uid="{383346AC-1216-467F-B37B-0AC0691E4ABD}"/>
    <cellStyle name="Normalny 3 10 3 2 2 4 2" xfId="2286" xr:uid="{97F1AC6D-310B-46CE-A970-582675B8F39A}"/>
    <cellStyle name="Normalny 3 10 3 2 2 5" xfId="1769" xr:uid="{B94BFA43-23F7-400F-ABC2-C5B325E886B6}"/>
    <cellStyle name="Normalny 3 10 3 2 3" xfId="723" xr:uid="{73E5E9C5-1353-4CFA-925A-A2D67FAFD2B9}"/>
    <cellStyle name="Normalny 3 10 3 2 3 2" xfId="1280" xr:uid="{96926A39-1B87-4A38-8760-05AA7E5ADE0D}"/>
    <cellStyle name="Normalny 3 10 3 2 3 2 2" xfId="1972" xr:uid="{6659F7E2-1779-439F-8860-5B31247A2B4D}"/>
    <cellStyle name="Normalny 3 10 3 2 3 3" xfId="1453" xr:uid="{845E700F-0379-4837-BF67-31764006FC80}"/>
    <cellStyle name="Normalny 3 10 3 2 3 3 2" xfId="2144" xr:uid="{0352C288-65DE-455C-B367-F0680E453FE7}"/>
    <cellStyle name="Normalny 3 10 3 2 3 4" xfId="1626" xr:uid="{95CAB78C-F09B-4468-AF94-1AC5CD2B7CE5}"/>
    <cellStyle name="Normalny 3 10 3 2 3 4 2" xfId="2317" xr:uid="{A014C340-2A69-4BD2-8B3B-5DF68D8963B4}"/>
    <cellStyle name="Normalny 3 10 3 2 3 5" xfId="1800" xr:uid="{0B9A5231-7C75-4CE9-8ED6-2B46D411BD86}"/>
    <cellStyle name="Normalny 3 10 3 2 4" xfId="940" xr:uid="{1E9B4EF7-DF15-45E2-9170-52A9D89BD175}"/>
    <cellStyle name="Normalny 3 10 3 2 4 2" xfId="1316" xr:uid="{0E617EFB-1B5E-49FB-9443-BC4E6DF38B8F}"/>
    <cellStyle name="Normalny 3 10 3 2 4 2 2" xfId="2008" xr:uid="{8244C9F2-4DDC-4139-9352-E46CC0320D7F}"/>
    <cellStyle name="Normalny 3 10 3 2 4 3" xfId="1489" xr:uid="{ACC0D96E-8623-4A34-9E14-E910A15E9718}"/>
    <cellStyle name="Normalny 3 10 3 2 4 3 2" xfId="2180" xr:uid="{937C272B-304D-48F5-B07C-FA223C161422}"/>
    <cellStyle name="Normalny 3 10 3 2 4 4" xfId="1662" xr:uid="{F07A2371-CF6B-4173-A55B-64A63AAB75CB}"/>
    <cellStyle name="Normalny 3 10 3 2 4 4 2" xfId="2353" xr:uid="{260FD13C-0873-467C-9AF8-453CCE4922A2}"/>
    <cellStyle name="Normalny 3 10 3 2 4 5" xfId="1836" xr:uid="{4B02F41E-9ADB-4E82-A55B-FEDB79C97155}"/>
    <cellStyle name="Normalny 3 10 3 2 5" xfId="1158" xr:uid="{3E9A6C62-07A3-46A0-9A1B-AE09B711FAB5}"/>
    <cellStyle name="Normalny 3 10 3 2 5 2" xfId="1352" xr:uid="{3FBA46CD-95B1-4970-A124-19D300E9E7E0}"/>
    <cellStyle name="Normalny 3 10 3 2 5 2 2" xfId="2044" xr:uid="{4FDBA4A5-9939-4342-B22F-31985A5C4797}"/>
    <cellStyle name="Normalny 3 10 3 2 5 3" xfId="1525" xr:uid="{49778E3B-2C6A-4873-A804-7AF0793894B9}"/>
    <cellStyle name="Normalny 3 10 3 2 5 3 2" xfId="2216" xr:uid="{840A2FAC-8165-46A3-93AE-99D9FF1C85FD}"/>
    <cellStyle name="Normalny 3 10 3 2 5 4" xfId="1698" xr:uid="{11C87EA7-7200-4C9D-83FB-AE139E40678C}"/>
    <cellStyle name="Normalny 3 10 3 2 5 4 2" xfId="2389" xr:uid="{ACAA4A7E-DADE-440E-B877-46F5BFE25F8B}"/>
    <cellStyle name="Normalny 3 10 3 2 5 5" xfId="1872" xr:uid="{D4570C2A-0C38-4EB3-8703-15E0B9524E84}"/>
    <cellStyle name="Normalny 3 10 3 2 6" xfId="1217" xr:uid="{F415372F-C23B-476E-9C9F-7CF6F07BF6C6}"/>
    <cellStyle name="Normalny 3 10 3 2 6 2" xfId="1909" xr:uid="{9A3B7959-272D-440A-9B71-FEEE5063C39A}"/>
    <cellStyle name="Normalny 3 10 3 2 7" xfId="1391" xr:uid="{3BB7C9BB-B0BB-4F40-8530-2F97F3AB2914}"/>
    <cellStyle name="Normalny 3 10 3 2 7 2" xfId="2082" xr:uid="{91CA8BDA-EB37-49F8-AF89-CA53EAC971C2}"/>
    <cellStyle name="Normalny 3 10 3 2 8" xfId="1564" xr:uid="{919A86D8-0083-4A55-8DC9-281104998A05}"/>
    <cellStyle name="Normalny 3 10 3 2 8 2" xfId="2255" xr:uid="{F377DDB9-AC78-4800-85E2-9FBB09D762BD}"/>
    <cellStyle name="Normalny 3 10 3 2 9" xfId="1738" xr:uid="{2C3AED9E-1F78-4D8F-B45E-1BFFCDBE4724}"/>
    <cellStyle name="Normalny 3 10 3 3" xfId="410" xr:uid="{112E41A0-0E2D-429D-9D8A-C0F7C6A39B9E}"/>
    <cellStyle name="Normalny 3 10 3 3 2" xfId="1231" xr:uid="{19E36D44-8A98-4B13-A508-030242A9EDAE}"/>
    <cellStyle name="Normalny 3 10 3 3 2 2" xfId="1923" xr:uid="{A085A0FE-3150-41AF-BF1C-5FD20D6EA5F8}"/>
    <cellStyle name="Normalny 3 10 3 3 3" xfId="1404" xr:uid="{D34F2116-1AF3-43E9-8AAE-5837DF89518F}"/>
    <cellStyle name="Normalny 3 10 3 3 3 2" xfId="2095" xr:uid="{CD63DA85-CB08-49C9-909B-69B4F5B7613A}"/>
    <cellStyle name="Normalny 3 10 3 3 4" xfId="1577" xr:uid="{A33A1ED7-1684-459A-9B26-7502C7B52470}"/>
    <cellStyle name="Normalny 3 10 3 3 4 2" xfId="2268" xr:uid="{A172C469-0695-413D-B157-336FEABA23BE}"/>
    <cellStyle name="Normalny 3 10 3 3 5" xfId="1751" xr:uid="{CEF6FAD8-761B-4ED0-A0B1-CE2B417D5356}"/>
    <cellStyle name="Normalny 3 10 3 4" xfId="609" xr:uid="{E5E860A5-7A56-424D-A780-AECF2B8468D5}"/>
    <cellStyle name="Normalny 3 10 3 4 2" xfId="1262" xr:uid="{51FEE0FA-8CCA-407D-BDAE-735C5FAE6136}"/>
    <cellStyle name="Normalny 3 10 3 4 2 2" xfId="1954" xr:uid="{46021D31-85F3-476C-92A7-C5B8CFA67311}"/>
    <cellStyle name="Normalny 3 10 3 4 3" xfId="1435" xr:uid="{B6456ED5-494A-4600-826B-68C159DAA523}"/>
    <cellStyle name="Normalny 3 10 3 4 3 2" xfId="2126" xr:uid="{F0A2636C-D7C0-4A85-A402-999BCCA30FEE}"/>
    <cellStyle name="Normalny 3 10 3 4 4" xfId="1608" xr:uid="{EB6794DB-9556-4B3E-B5F1-53EE75E59F4E}"/>
    <cellStyle name="Normalny 3 10 3 4 4 2" xfId="2299" xr:uid="{378C9A5B-6C89-4EAC-A25D-D5EEA091F324}"/>
    <cellStyle name="Normalny 3 10 3 4 5" xfId="1782" xr:uid="{A7A19E5F-DF45-4981-B182-62AC94212AB7}"/>
    <cellStyle name="Normalny 3 10 3 5" xfId="805" xr:uid="{82498C16-9D72-4A06-BC06-3615C7F41FAF}"/>
    <cellStyle name="Normalny 3 10 3 5 2" xfId="1293" xr:uid="{58DF2730-7470-40B0-9F31-2A1B34D31D37}"/>
    <cellStyle name="Normalny 3 10 3 5 2 2" xfId="1985" xr:uid="{94FC8961-2FE7-4924-8CFF-61D7C9F0CDA6}"/>
    <cellStyle name="Normalny 3 10 3 5 3" xfId="1466" xr:uid="{6CBBBF35-6C31-4F81-83F7-0BF6BE0CB5E0}"/>
    <cellStyle name="Normalny 3 10 3 5 3 2" xfId="2157" xr:uid="{B34CEAE1-7A16-4997-BDFA-2FA6F0E533DB}"/>
    <cellStyle name="Normalny 3 10 3 5 4" xfId="1639" xr:uid="{9D44C9F6-432C-4E7B-8910-3229621C6694}"/>
    <cellStyle name="Normalny 3 10 3 5 4 2" xfId="2330" xr:uid="{AC832522-4EE5-4A6F-A208-A3C4ED89AF71}"/>
    <cellStyle name="Normalny 3 10 3 5 5" xfId="1813" xr:uid="{7DBE240D-F992-4C4D-A0FC-ED797B918025}"/>
    <cellStyle name="Normalny 3 10 3 6" xfId="1023" xr:uid="{CDFC32B4-0574-4D3D-ADDA-5FFE7C4A79C9}"/>
    <cellStyle name="Normalny 3 10 3 6 2" xfId="1329" xr:uid="{79B09B8D-1B72-4AE4-AA6A-E430656167D8}"/>
    <cellStyle name="Normalny 3 10 3 6 2 2" xfId="2021" xr:uid="{AE2D6923-CF15-4C27-A8E1-E2F8F3032CA2}"/>
    <cellStyle name="Normalny 3 10 3 6 3" xfId="1502" xr:uid="{21B01D0E-5A4A-47AF-9E2B-0B0F2BC07C87}"/>
    <cellStyle name="Normalny 3 10 3 6 3 2" xfId="2193" xr:uid="{B594CC68-8611-475B-9DCB-E6BCA6051BAE}"/>
    <cellStyle name="Normalny 3 10 3 6 4" xfId="1675" xr:uid="{69388D06-8AE0-4265-91AC-5C4426F1AC2F}"/>
    <cellStyle name="Normalny 3 10 3 6 4 2" xfId="2366" xr:uid="{8966D7D2-46DF-473E-BAFF-BCFCC65C7FEE}"/>
    <cellStyle name="Normalny 3 10 3 6 5" xfId="1849" xr:uid="{BFE08141-0AD8-49B6-9854-AE5EF9DF0FA5}"/>
    <cellStyle name="Normalny 3 10 3 7" xfId="1194" xr:uid="{583B001C-796D-47A0-B925-FFBC80B2A335}"/>
    <cellStyle name="Normalny 3 10 3 7 2" xfId="1886" xr:uid="{F7AE06A5-BE9F-46BA-B016-296B8F614A95}"/>
    <cellStyle name="Normalny 3 10 3 8" xfId="1368" xr:uid="{FC806B30-4709-412C-9793-63D8824E5E54}"/>
    <cellStyle name="Normalny 3 10 3 8 2" xfId="2059" xr:uid="{AD7A01AC-2748-498B-88F6-1AFD19178F55}"/>
    <cellStyle name="Normalny 3 10 3 9" xfId="1541" xr:uid="{00528076-26C8-42D2-883E-9E94962A25FF}"/>
    <cellStyle name="Normalny 3 10 3 9 2" xfId="2232" xr:uid="{999FBFD6-2BA8-4E06-9169-0436A81FD7C9}"/>
    <cellStyle name="Normalny 3 10 4" xfId="199" xr:uid="{533CA043-AF11-4C7A-BF11-79038A343E48}"/>
    <cellStyle name="Normalny 3 10 4 2" xfId="448" xr:uid="{AC2CF67F-56E3-4CC6-82F5-73870B56F527}"/>
    <cellStyle name="Normalny 3 10 4 2 2" xfId="1237" xr:uid="{49EF9545-379B-472F-9497-B85D2D888C9A}"/>
    <cellStyle name="Normalny 3 10 4 2 2 2" xfId="1929" xr:uid="{AB1F2708-FAC6-4FA1-9C5B-6AF8C7978CAF}"/>
    <cellStyle name="Normalny 3 10 4 2 3" xfId="1410" xr:uid="{2AB4FCA0-5378-4CDC-B3E2-0FCC7E62B051}"/>
    <cellStyle name="Normalny 3 10 4 2 3 2" xfId="2101" xr:uid="{AF388F85-6D25-466A-997B-1242FFDB8724}"/>
    <cellStyle name="Normalny 3 10 4 2 4" xfId="1583" xr:uid="{F6C023C5-CDB8-436B-9E97-77C21328CE77}"/>
    <cellStyle name="Normalny 3 10 4 2 4 2" xfId="2274" xr:uid="{6F132B6B-421B-49B1-8775-504A490F9D8F}"/>
    <cellStyle name="Normalny 3 10 4 2 5" xfId="1757" xr:uid="{34242957-241F-4B54-AE7F-320023EE2D2B}"/>
    <cellStyle name="Normalny 3 10 4 3" xfId="647" xr:uid="{C5A60768-10C2-4BE2-827D-665921071801}"/>
    <cellStyle name="Normalny 3 10 4 3 2" xfId="1268" xr:uid="{1D5EF207-CC05-4167-8172-6C74F79B620C}"/>
    <cellStyle name="Normalny 3 10 4 3 2 2" xfId="1960" xr:uid="{165E01BA-93B9-4557-88BF-D02594817054}"/>
    <cellStyle name="Normalny 3 10 4 3 3" xfId="1441" xr:uid="{E3A9D9B2-8079-4D7B-940D-B442EB49F06B}"/>
    <cellStyle name="Normalny 3 10 4 3 3 2" xfId="2132" xr:uid="{80298D8A-FB50-497A-8738-727B615B5BB2}"/>
    <cellStyle name="Normalny 3 10 4 3 4" xfId="1614" xr:uid="{4427F32C-B9DE-4FCC-A2AF-AD319013AE03}"/>
    <cellStyle name="Normalny 3 10 4 3 4 2" xfId="2305" xr:uid="{C90BADEA-8054-40AD-9E62-35B11FECA6B0}"/>
    <cellStyle name="Normalny 3 10 4 3 5" xfId="1788" xr:uid="{728D8769-AC45-438E-B127-3D74BEABE161}"/>
    <cellStyle name="Normalny 3 10 4 4" xfId="838" xr:uid="{50F2CD67-8E84-4BE9-9497-DA038F6FCB1A}"/>
    <cellStyle name="Normalny 3 10 4 4 2" xfId="1300" xr:uid="{A2E62A91-5DBB-4BE9-A555-CE2732B1FD88}"/>
    <cellStyle name="Normalny 3 10 4 4 2 2" xfId="1992" xr:uid="{46E73B18-77CE-4F84-8EE5-CEC625A3CCDE}"/>
    <cellStyle name="Normalny 3 10 4 4 3" xfId="1473" xr:uid="{7A2205C3-46DB-4D44-A401-47A962668FBB}"/>
    <cellStyle name="Normalny 3 10 4 4 3 2" xfId="2164" xr:uid="{18EECC06-A411-4FFD-9026-9D2B27405073}"/>
    <cellStyle name="Normalny 3 10 4 4 4" xfId="1646" xr:uid="{4E417461-8EEC-415B-912C-1FD13A8CFB88}"/>
    <cellStyle name="Normalny 3 10 4 4 4 2" xfId="2337" xr:uid="{5B005A6C-E8D6-40F9-BAC5-244ABC0AFD28}"/>
    <cellStyle name="Normalny 3 10 4 4 5" xfId="1820" xr:uid="{DA6E739C-01E8-4593-B740-0ABD1DEC7833}"/>
    <cellStyle name="Normalny 3 10 4 5" xfId="1056" xr:uid="{EC5C972C-509F-4E66-9240-9904B48577D6}"/>
    <cellStyle name="Normalny 3 10 4 5 2" xfId="1336" xr:uid="{86284116-E834-46A3-B611-D50080E272A4}"/>
    <cellStyle name="Normalny 3 10 4 5 2 2" xfId="2028" xr:uid="{235BBAFF-1122-4900-BF1B-8BAE09D5C72E}"/>
    <cellStyle name="Normalny 3 10 4 5 3" xfId="1509" xr:uid="{49E46DC8-9125-495A-A520-A1FF5ECEA771}"/>
    <cellStyle name="Normalny 3 10 4 5 3 2" xfId="2200" xr:uid="{4BFCCF0D-DE5B-4C1A-B2D8-B5CA8D2DFC7D}"/>
    <cellStyle name="Normalny 3 10 4 5 4" xfId="1682" xr:uid="{2DE22FE3-2585-4449-842E-A0A106A63EAB}"/>
    <cellStyle name="Normalny 3 10 4 5 4 2" xfId="2373" xr:uid="{BDF9C00F-88D9-4931-96F6-73D9490C5859}"/>
    <cellStyle name="Normalny 3 10 4 5 5" xfId="1856" xr:uid="{F65FE157-41F2-42D3-8DD4-A481E9B9DD49}"/>
    <cellStyle name="Normalny 3 10 4 6" xfId="1201" xr:uid="{5CD73779-BFDD-4288-BE12-448A3093F8D6}"/>
    <cellStyle name="Normalny 3 10 4 6 2" xfId="1893" xr:uid="{09FBBA08-0685-4001-95CD-FDDF92C771AD}"/>
    <cellStyle name="Normalny 3 10 4 7" xfId="1375" xr:uid="{ABCD848B-844C-4C19-B848-A070B93866D7}"/>
    <cellStyle name="Normalny 3 10 4 7 2" xfId="2066" xr:uid="{308A9B4A-CAD9-44E9-BE8D-079AA2C24763}"/>
    <cellStyle name="Normalny 3 10 4 8" xfId="1548" xr:uid="{C066CED7-CAC1-4839-B400-7CA4F071C8C6}"/>
    <cellStyle name="Normalny 3 10 4 8 2" xfId="2239" xr:uid="{AB17A144-60EB-40C7-9F75-6D2AB0F6D6C5}"/>
    <cellStyle name="Normalny 3 10 4 9" xfId="1722" xr:uid="{E7DE6BC2-B4F9-455A-8527-FE8B52FF9C53}"/>
    <cellStyle name="Normalny 3 10 5" xfId="224" xr:uid="{0D32FFF1-494A-4E78-B77B-4C717387D16B}"/>
    <cellStyle name="Normalny 3 10 5 2" xfId="473" xr:uid="{11D23FB2-C82B-4177-9126-A287DB5C5E8B}"/>
    <cellStyle name="Normalny 3 10 5 2 2" xfId="1241" xr:uid="{74EB4220-6D09-484C-BE7F-B2A3A3BFC89B}"/>
    <cellStyle name="Normalny 3 10 5 2 2 2" xfId="1933" xr:uid="{992BB439-9265-446E-9E6D-EF78D2C8C957}"/>
    <cellStyle name="Normalny 3 10 5 2 3" xfId="1414" xr:uid="{ABC5D306-D7FB-4A63-B5EA-0A41BAB98D9C}"/>
    <cellStyle name="Normalny 3 10 5 2 3 2" xfId="2105" xr:uid="{F4885275-D78F-4043-96CB-F8053488081F}"/>
    <cellStyle name="Normalny 3 10 5 2 4" xfId="1587" xr:uid="{77CDDAD9-D3AD-402A-A134-116BB608EE73}"/>
    <cellStyle name="Normalny 3 10 5 2 4 2" xfId="2278" xr:uid="{0106931B-C7A0-48B7-8BC8-06CC8A005290}"/>
    <cellStyle name="Normalny 3 10 5 2 5" xfId="1761" xr:uid="{C6328D11-4686-4A2B-8768-782D31A492EE}"/>
    <cellStyle name="Normalny 3 10 5 3" xfId="672" xr:uid="{A2D9BEC7-F745-42B7-BC40-50071A38E7BA}"/>
    <cellStyle name="Normalny 3 10 5 3 2" xfId="1272" xr:uid="{632D49C9-01C7-42DA-9274-790998D59C6F}"/>
    <cellStyle name="Normalny 3 10 5 3 2 2" xfId="1964" xr:uid="{7B7B8C65-A3D0-4C4D-AA1E-E02AFF9C96D9}"/>
    <cellStyle name="Normalny 3 10 5 3 3" xfId="1445" xr:uid="{BFEE1D0A-F5A2-43EA-8259-12314860D87E}"/>
    <cellStyle name="Normalny 3 10 5 3 3 2" xfId="2136" xr:uid="{08D14899-8303-4A12-99BE-7EF3929598C1}"/>
    <cellStyle name="Normalny 3 10 5 3 4" xfId="1618" xr:uid="{D1DE9159-F3BD-4661-8519-E168492AC35F}"/>
    <cellStyle name="Normalny 3 10 5 3 4 2" xfId="2309" xr:uid="{306D01B6-92B6-4AE8-83B0-19A0F89E120F}"/>
    <cellStyle name="Normalny 3 10 5 3 5" xfId="1792" xr:uid="{895C9798-0048-4100-B273-9F48F81843FD}"/>
    <cellStyle name="Normalny 3 10 5 4" xfId="863" xr:uid="{5C6858F5-E252-45E1-BF81-5427BB77F076}"/>
    <cellStyle name="Normalny 3 10 5 4 2" xfId="1304" xr:uid="{C47BF7B0-EA62-43C3-9B72-70E427CD88A6}"/>
    <cellStyle name="Normalny 3 10 5 4 2 2" xfId="1996" xr:uid="{C39A2286-006B-4ACA-85AD-AA592F93724C}"/>
    <cellStyle name="Normalny 3 10 5 4 3" xfId="1477" xr:uid="{F13CC771-85A2-4F69-9035-3C687FE66422}"/>
    <cellStyle name="Normalny 3 10 5 4 3 2" xfId="2168" xr:uid="{1B1A4FC2-6758-4BA1-B055-21A93080C42C}"/>
    <cellStyle name="Normalny 3 10 5 4 4" xfId="1650" xr:uid="{D911E2DD-0A0E-4668-8574-BBFC66BEE523}"/>
    <cellStyle name="Normalny 3 10 5 4 4 2" xfId="2341" xr:uid="{7E35CEA1-3F30-489C-819C-C852058C23E9}"/>
    <cellStyle name="Normalny 3 10 5 4 5" xfId="1824" xr:uid="{C0D4AC37-B671-4681-9407-4EBFB47513EA}"/>
    <cellStyle name="Normalny 3 10 5 5" xfId="1081" xr:uid="{4BCFFC4D-B4B3-49D2-A920-0E60CDFC26B4}"/>
    <cellStyle name="Normalny 3 10 5 5 2" xfId="1340" xr:uid="{5E8234AD-AA72-42AD-A9BD-921569FE657F}"/>
    <cellStyle name="Normalny 3 10 5 5 2 2" xfId="2032" xr:uid="{3BFBD190-1E8B-4793-98FF-20C285632525}"/>
    <cellStyle name="Normalny 3 10 5 5 3" xfId="1513" xr:uid="{F54B5F3B-FE61-4E7A-8080-0655E36FBAE8}"/>
    <cellStyle name="Normalny 3 10 5 5 3 2" xfId="2204" xr:uid="{B6A912E2-C9D6-4E8A-A295-CA5A1F4AE212}"/>
    <cellStyle name="Normalny 3 10 5 5 4" xfId="1686" xr:uid="{FEC1BE78-6755-4B27-A85A-B0DECF848CF2}"/>
    <cellStyle name="Normalny 3 10 5 5 4 2" xfId="2377" xr:uid="{9DE6C97C-51FE-436F-8611-4854DEEA97A0}"/>
    <cellStyle name="Normalny 3 10 5 5 5" xfId="1860" xr:uid="{3904A893-8A76-4E15-9C13-CD091B41BAD3}"/>
    <cellStyle name="Normalny 3 10 5 6" xfId="1205" xr:uid="{6C69C714-525E-4055-9781-129FFB320198}"/>
    <cellStyle name="Normalny 3 10 5 6 2" xfId="1897" xr:uid="{B83DB15C-A838-4CC2-860B-D63FFABA3CB4}"/>
    <cellStyle name="Normalny 3 10 5 7" xfId="1379" xr:uid="{D6BACAE7-04FC-4DC4-B86B-14D0E4AC2BF3}"/>
    <cellStyle name="Normalny 3 10 5 7 2" xfId="2070" xr:uid="{69B37F17-733D-48E5-AFB2-B7BF3C00FD6F}"/>
    <cellStyle name="Normalny 3 10 5 8" xfId="1552" xr:uid="{1F482CA4-775F-40A5-83C7-3ACAB5BDA109}"/>
    <cellStyle name="Normalny 3 10 5 8 2" xfId="2243" xr:uid="{04CFE92E-B340-496E-BBAF-25B6F58900B0}"/>
    <cellStyle name="Normalny 3 10 5 9" xfId="1726" xr:uid="{98BEC892-032A-4049-9417-6F36956C7DC1}"/>
    <cellStyle name="Normalny 3 10 6" xfId="262" xr:uid="{68AEDB6C-DCD3-4C34-B8DB-A5617BA33265}"/>
    <cellStyle name="Normalny 3 10 6 2" xfId="889" xr:uid="{6E5984CB-7E70-4AD5-8103-ABD4A09FE65A}"/>
    <cellStyle name="Normalny 3 10 6 2 2" xfId="1308" xr:uid="{294455AB-3D84-4722-BB58-39C7798B077A}"/>
    <cellStyle name="Normalny 3 10 6 2 2 2" xfId="2000" xr:uid="{CD72F2DF-EB96-4128-88F4-20BB4A56C3D5}"/>
    <cellStyle name="Normalny 3 10 6 2 3" xfId="1481" xr:uid="{780E8DC0-970B-4CD2-8A51-28AAEF8146C8}"/>
    <cellStyle name="Normalny 3 10 6 2 3 2" xfId="2172" xr:uid="{C6369C9D-3D65-4AB3-9479-7E04407264B7}"/>
    <cellStyle name="Normalny 3 10 6 2 4" xfId="1654" xr:uid="{117FE4D1-3756-466E-B356-977E3630475C}"/>
    <cellStyle name="Normalny 3 10 6 2 4 2" xfId="2345" xr:uid="{B69B1FF5-3558-45C7-9CF6-46350591CB61}"/>
    <cellStyle name="Normalny 3 10 6 2 5" xfId="1828" xr:uid="{623BCB8D-D82E-4046-ABB2-92B7E52DBA43}"/>
    <cellStyle name="Normalny 3 10 6 3" xfId="1107" xr:uid="{DC42645B-CB31-43A1-B8AF-C6DEA35B0A99}"/>
    <cellStyle name="Normalny 3 10 6 3 2" xfId="1344" xr:uid="{FC2ABFF8-A328-49B2-8DCA-6940BEB7EB67}"/>
    <cellStyle name="Normalny 3 10 6 3 2 2" xfId="2036" xr:uid="{9BC2D85C-9D4A-49BA-AE9F-F031C0BD8D3D}"/>
    <cellStyle name="Normalny 3 10 6 3 3" xfId="1517" xr:uid="{FE8BA293-C015-4393-8B0D-6B31A87DD0A8}"/>
    <cellStyle name="Normalny 3 10 6 3 3 2" xfId="2208" xr:uid="{581DDA53-71F1-4E18-87A1-C0AF5EE018DF}"/>
    <cellStyle name="Normalny 3 10 6 3 4" xfId="1690" xr:uid="{32676CFD-AAA5-42AD-9B23-8BDF726D546B}"/>
    <cellStyle name="Normalny 3 10 6 3 4 2" xfId="2381" xr:uid="{4AFF73BA-4EC8-4E6A-B5CA-AAD7775989F6}"/>
    <cellStyle name="Normalny 3 10 6 3 5" xfId="1864" xr:uid="{82441F8F-0141-4775-A6D8-E9BEC0B27E10}"/>
    <cellStyle name="Normalny 3 10 6 4" xfId="1209" xr:uid="{D334A005-76CA-44BF-95D2-DE7AE3301231}"/>
    <cellStyle name="Normalny 3 10 6 4 2" xfId="1901" xr:uid="{3ED2C32D-E81D-4EAE-9322-45956903A10A}"/>
    <cellStyle name="Normalny 3 10 6 5" xfId="1383" xr:uid="{A07040F8-B403-4664-A8B1-5D4FC1DD30B8}"/>
    <cellStyle name="Normalny 3 10 6 5 2" xfId="2074" xr:uid="{12A37884-71E4-4DDB-84E7-B59489AC78C2}"/>
    <cellStyle name="Normalny 3 10 6 6" xfId="1556" xr:uid="{0CFC0F86-E7BD-41B5-8646-DF23CF49F471}"/>
    <cellStyle name="Normalny 3 10 6 6 2" xfId="2247" xr:uid="{735E5CE4-13F2-4E2B-A611-931ED8D7DD73}"/>
    <cellStyle name="Normalny 3 10 6 7" xfId="1730" xr:uid="{A80D1B26-0184-4AEC-BD8C-8F4402F0BA76}"/>
    <cellStyle name="Normalny 3 10 7" xfId="359" xr:uid="{80503951-B3A8-41B8-B5C7-13FA1B08BD82}"/>
    <cellStyle name="Normalny 3 10 7 2" xfId="1223" xr:uid="{2A145A82-B87D-4069-96F6-1226DD6F9A6B}"/>
    <cellStyle name="Normalny 3 10 7 2 2" xfId="1915" xr:uid="{A39D3C37-798A-43F7-B4EA-DAC1BC87CA13}"/>
    <cellStyle name="Normalny 3 10 7 3" xfId="1396" xr:uid="{13FE06B1-6081-4BD2-BE69-511C742F3905}"/>
    <cellStyle name="Normalny 3 10 7 3 2" xfId="2087" xr:uid="{8EE03E9C-8CA3-4A9F-AF64-8BDAFE84D821}"/>
    <cellStyle name="Normalny 3 10 7 4" xfId="1569" xr:uid="{5532F992-9B27-44B3-8026-42BEF3F1C08F}"/>
    <cellStyle name="Normalny 3 10 7 4 2" xfId="2260" xr:uid="{4CCE7E1B-A1E6-40CF-96AD-0B5C56E34875}"/>
    <cellStyle name="Normalny 3 10 7 5" xfId="1743" xr:uid="{C1306535-8EF9-4379-9953-57900E108323}"/>
    <cellStyle name="Normalny 3 10 8" xfId="558" xr:uid="{B1FDF4EA-F5DD-469A-88A4-276488BC7C67}"/>
    <cellStyle name="Normalny 3 10 8 2" xfId="1254" xr:uid="{41384B09-F16E-4867-B840-3148F8F2EAED}"/>
    <cellStyle name="Normalny 3 10 8 2 2" xfId="1946" xr:uid="{7825FA08-5757-4128-9F73-6ADB25E0B2B8}"/>
    <cellStyle name="Normalny 3 10 8 3" xfId="1427" xr:uid="{7A24360F-9136-4C3F-937C-F78D14AE1951}"/>
    <cellStyle name="Normalny 3 10 8 3 2" xfId="2118" xr:uid="{B44792DC-0AA0-4807-ACCA-41BC9136CB3A}"/>
    <cellStyle name="Normalny 3 10 8 4" xfId="1600" xr:uid="{8B672350-BFB5-4CE0-BF5C-18921A8771F3}"/>
    <cellStyle name="Normalny 3 10 8 4 2" xfId="2291" xr:uid="{DD64A849-B90E-49E0-847A-D1D6DD2CBB0A}"/>
    <cellStyle name="Normalny 3 10 8 5" xfId="1774" xr:uid="{83FD715C-08F8-4A3D-837F-860BEA00179D}"/>
    <cellStyle name="Normalny 3 10 9" xfId="754" xr:uid="{B7ADF22D-5E05-4E3F-B475-826FB2345161}"/>
    <cellStyle name="Normalny 3 10 9 2" xfId="1285" xr:uid="{B92FA174-4D7E-4A65-BEE7-65BCC4BADF0D}"/>
    <cellStyle name="Normalny 3 10 9 2 2" xfId="1977" xr:uid="{40EEB17F-CEA8-4586-8D97-AC7C9606C43E}"/>
    <cellStyle name="Normalny 3 10 9 3" xfId="1458" xr:uid="{5CC5C2D4-92F5-42FB-942E-C05AB3237299}"/>
    <cellStyle name="Normalny 3 10 9 3 2" xfId="2149" xr:uid="{421590DF-4FBA-436E-94C5-781238C56D23}"/>
    <cellStyle name="Normalny 3 10 9 4" xfId="1631" xr:uid="{21497C68-F9EA-475B-A3D1-59EFBD7B9B48}"/>
    <cellStyle name="Normalny 3 10 9 4 2" xfId="2322" xr:uid="{5A3A31EC-9753-4EA1-9C6B-EC48AAF3997E}"/>
    <cellStyle name="Normalny 3 10 9 5" xfId="1805" xr:uid="{A581206C-B00C-4C3E-BBAE-74F65CCFE206}"/>
    <cellStyle name="Normalny 3 11" xfId="134" xr:uid="{0DA9C55F-68DE-4B5E-A6A5-0595AC0382B8}"/>
    <cellStyle name="Normalny 3 11 10" xfId="1710" xr:uid="{DAD9004A-A8DA-45A0-A32C-872C6D79A777}"/>
    <cellStyle name="Normalny 3 11 2" xfId="281" xr:uid="{FCAAB9BC-B868-4E04-98EC-AE750287B460}"/>
    <cellStyle name="Normalny 3 11 2 2" xfId="492" xr:uid="{FFEACB89-791E-4F9D-910C-EBED43C0BB9C}"/>
    <cellStyle name="Normalny 3 11 2 2 2" xfId="1244" xr:uid="{012AA2A6-4FC3-4C65-9654-E24B83F5A434}"/>
    <cellStyle name="Normalny 3 11 2 2 2 2" xfId="1936" xr:uid="{94EF1C66-6B8E-4DBE-928C-AB028162FFAE}"/>
    <cellStyle name="Normalny 3 11 2 2 3" xfId="1417" xr:uid="{F496680A-361D-4FAE-BE8A-DF0AAD0AC106}"/>
    <cellStyle name="Normalny 3 11 2 2 3 2" xfId="2108" xr:uid="{67FB89E7-86F2-4B8E-89C1-66AAD28FD5FA}"/>
    <cellStyle name="Normalny 3 11 2 2 4" xfId="1590" xr:uid="{EAE17669-9AC1-4620-BE77-F0DF225C116B}"/>
    <cellStyle name="Normalny 3 11 2 2 4 2" xfId="2281" xr:uid="{9AAF2179-C246-4E1F-8774-7ADC5C08325A}"/>
    <cellStyle name="Normalny 3 11 2 2 5" xfId="1764" xr:uid="{A8E6F4A1-D559-4670-A5C1-7A977C942147}"/>
    <cellStyle name="Normalny 3 11 2 3" xfId="691" xr:uid="{8971D5F5-11AA-4185-9F21-16474E9A35CB}"/>
    <cellStyle name="Normalny 3 11 2 3 2" xfId="1275" xr:uid="{5EBC5EE7-8DC9-4066-83AE-F4D0A8FF6A6B}"/>
    <cellStyle name="Normalny 3 11 2 3 2 2" xfId="1967" xr:uid="{DF9AFF1D-85FE-45B4-900A-B4A8E50A4118}"/>
    <cellStyle name="Normalny 3 11 2 3 3" xfId="1448" xr:uid="{C44A1E30-A6BC-43F3-80FB-80E79FEB2A79}"/>
    <cellStyle name="Normalny 3 11 2 3 3 2" xfId="2139" xr:uid="{0BBE1C2F-5E98-47D6-B64C-90EEE9A97738}"/>
    <cellStyle name="Normalny 3 11 2 3 4" xfId="1621" xr:uid="{0D8D199C-F529-4C31-939B-DA49DAA7D8DD}"/>
    <cellStyle name="Normalny 3 11 2 3 4 2" xfId="2312" xr:uid="{A5F356E3-E195-4DD1-B573-65CFFE3DF5A8}"/>
    <cellStyle name="Normalny 3 11 2 3 5" xfId="1795" xr:uid="{6ECB1596-6182-4D23-83C4-7C2A4FF28A28}"/>
    <cellStyle name="Normalny 3 11 2 4" xfId="908" xr:uid="{5D394F70-BEB9-4809-8197-9C7FB3EE223D}"/>
    <cellStyle name="Normalny 3 11 2 4 2" xfId="1311" xr:uid="{D2C0F7E3-5C77-4D22-A022-30EFEF6BAA2E}"/>
    <cellStyle name="Normalny 3 11 2 4 2 2" xfId="2003" xr:uid="{12442A64-29A0-4144-9666-211C3052E906}"/>
    <cellStyle name="Normalny 3 11 2 4 3" xfId="1484" xr:uid="{A32C6954-7740-4961-ACF2-7FBCAF92FE2F}"/>
    <cellStyle name="Normalny 3 11 2 4 3 2" xfId="2175" xr:uid="{CFB59D6B-0604-42B8-A169-09E781B0A607}"/>
    <cellStyle name="Normalny 3 11 2 4 4" xfId="1657" xr:uid="{DD24BAB9-B19F-4D0A-8982-0D6325F8D711}"/>
    <cellStyle name="Normalny 3 11 2 4 4 2" xfId="2348" xr:uid="{7CF399FA-38B5-4966-ACFA-35F92FFED84D}"/>
    <cellStyle name="Normalny 3 11 2 4 5" xfId="1831" xr:uid="{C763617C-F726-4D93-AA6A-503F6B1ADF32}"/>
    <cellStyle name="Normalny 3 11 2 5" xfId="1126" xr:uid="{11BDB7B1-0CE5-4176-B80C-A1DB781DF9BF}"/>
    <cellStyle name="Normalny 3 11 2 5 2" xfId="1347" xr:uid="{E384B0FB-EF7E-4B7F-B105-DBFD3D575199}"/>
    <cellStyle name="Normalny 3 11 2 5 2 2" xfId="2039" xr:uid="{CA7D82A9-06D4-48BA-B924-C94CFCAB55D6}"/>
    <cellStyle name="Normalny 3 11 2 5 3" xfId="1520" xr:uid="{9A3DFCCD-9E0E-440E-B485-43D9F43852E6}"/>
    <cellStyle name="Normalny 3 11 2 5 3 2" xfId="2211" xr:uid="{93A0DCE0-4931-4380-B983-C11410C5957B}"/>
    <cellStyle name="Normalny 3 11 2 5 4" xfId="1693" xr:uid="{C757466B-4388-49C5-8F4F-B8F9BFC51E28}"/>
    <cellStyle name="Normalny 3 11 2 5 4 2" xfId="2384" xr:uid="{E173673D-5609-4C2D-9DB1-DA9E46A53874}"/>
    <cellStyle name="Normalny 3 11 2 5 5" xfId="1867" xr:uid="{DE7C5FE0-5625-4560-9287-28F602787E02}"/>
    <cellStyle name="Normalny 3 11 2 6" xfId="1212" xr:uid="{2AB957BB-6332-4938-93C8-93EB47278C0E}"/>
    <cellStyle name="Normalny 3 11 2 6 2" xfId="1904" xr:uid="{00D1A942-1711-46C0-8564-D7024CE36FFE}"/>
    <cellStyle name="Normalny 3 11 2 7" xfId="1386" xr:uid="{CB3E92F4-54A5-4335-8168-3335B018FE76}"/>
    <cellStyle name="Normalny 3 11 2 7 2" xfId="2077" xr:uid="{6A003677-E349-44C5-90A7-FD9B45A5C213}"/>
    <cellStyle name="Normalny 3 11 2 8" xfId="1559" xr:uid="{186C9415-6411-4DEE-BC20-02628A0830B5}"/>
    <cellStyle name="Normalny 3 11 2 8 2" xfId="2250" xr:uid="{4C2F05B7-1838-4144-AEBD-102C579564DC}"/>
    <cellStyle name="Normalny 3 11 2 9" xfId="1733" xr:uid="{B2B5EF9E-10B6-4202-8CBA-B4C4482CA92D}"/>
    <cellStyle name="Normalny 3 11 3" xfId="378" xr:uid="{A215FDBD-24E4-4585-8312-1C392ED8E15D}"/>
    <cellStyle name="Normalny 3 11 3 2" xfId="1226" xr:uid="{144260CB-1FBC-4040-9D9C-D8D0B714D4A6}"/>
    <cellStyle name="Normalny 3 11 3 2 2" xfId="1918" xr:uid="{D8CDC52C-34B4-4584-A00E-FD6742628510}"/>
    <cellStyle name="Normalny 3 11 3 3" xfId="1399" xr:uid="{2943CC96-B341-46B3-9666-46B1D9D06DD1}"/>
    <cellStyle name="Normalny 3 11 3 3 2" xfId="2090" xr:uid="{7D9E4415-F210-4541-A7CD-149C0045527A}"/>
    <cellStyle name="Normalny 3 11 3 4" xfId="1572" xr:uid="{EEE0480C-B61E-4497-A2EC-7062FA8F5048}"/>
    <cellStyle name="Normalny 3 11 3 4 2" xfId="2263" xr:uid="{4E485C59-A03C-4CE1-80A0-8BEF327B07D0}"/>
    <cellStyle name="Normalny 3 11 3 5" xfId="1746" xr:uid="{155DCA95-5ECF-4B66-BC2D-F344383A15A0}"/>
    <cellStyle name="Normalny 3 11 4" xfId="577" xr:uid="{FCA7D858-2DC6-4299-B827-ADD33D4B292E}"/>
    <cellStyle name="Normalny 3 11 4 2" xfId="1257" xr:uid="{229F234B-34CA-4F64-B831-4BB6CAE87289}"/>
    <cellStyle name="Normalny 3 11 4 2 2" xfId="1949" xr:uid="{16574B0F-B327-4CD4-8A77-2B0F691ABE68}"/>
    <cellStyle name="Normalny 3 11 4 3" xfId="1430" xr:uid="{9099746F-251B-4B69-8065-36DAB9FA49F9}"/>
    <cellStyle name="Normalny 3 11 4 3 2" xfId="2121" xr:uid="{C405FD96-D7A8-4F64-B8D4-EC733214E884}"/>
    <cellStyle name="Normalny 3 11 4 4" xfId="1603" xr:uid="{101A95B8-B234-434C-A329-F95D04131836}"/>
    <cellStyle name="Normalny 3 11 4 4 2" xfId="2294" xr:uid="{77B555B8-05D8-446F-B0B6-4607340A87DE}"/>
    <cellStyle name="Normalny 3 11 4 5" xfId="1777" xr:uid="{6B371C87-551E-4590-BADE-A9FE9481E425}"/>
    <cellStyle name="Normalny 3 11 5" xfId="773" xr:uid="{50CF67C9-6BFA-4D92-87AD-A51505639EF0}"/>
    <cellStyle name="Normalny 3 11 5 2" xfId="1288" xr:uid="{C8FF29B8-FC9C-4A65-9A91-1E1EB84941E9}"/>
    <cellStyle name="Normalny 3 11 5 2 2" xfId="1980" xr:uid="{9F53C5A5-AB53-4DF3-9A7D-FC7186B1CCCC}"/>
    <cellStyle name="Normalny 3 11 5 3" xfId="1461" xr:uid="{1934EBB8-6DF8-4624-BC5C-6D5C3E6C8B13}"/>
    <cellStyle name="Normalny 3 11 5 3 2" xfId="2152" xr:uid="{4EC55CA9-D07A-46AF-BA45-664F42D74969}"/>
    <cellStyle name="Normalny 3 11 5 4" xfId="1634" xr:uid="{80E1DF77-041D-404C-9B3E-3FA663FBD69C}"/>
    <cellStyle name="Normalny 3 11 5 4 2" xfId="2325" xr:uid="{EF23A7F6-7126-4B6D-8E5D-FEB3A174B41E}"/>
    <cellStyle name="Normalny 3 11 5 5" xfId="1808" xr:uid="{89F41FB7-C3CE-4423-B75E-171B1F5F358D}"/>
    <cellStyle name="Normalny 3 11 6" xfId="991" xr:uid="{D2DB5028-3B28-43BF-B90E-386AD34D6F38}"/>
    <cellStyle name="Normalny 3 11 6 2" xfId="1324" xr:uid="{7DB0DE42-6808-4023-88A5-400DFB66D978}"/>
    <cellStyle name="Normalny 3 11 6 2 2" xfId="2016" xr:uid="{B70CE6AB-8E81-428D-915B-6DB3AEF39336}"/>
    <cellStyle name="Normalny 3 11 6 3" xfId="1497" xr:uid="{34034B76-21DE-467E-9BE2-E072C3B455EE}"/>
    <cellStyle name="Normalny 3 11 6 3 2" xfId="2188" xr:uid="{1CCF2B42-647B-4C29-903D-63D0A78F95C8}"/>
    <cellStyle name="Normalny 3 11 6 4" xfId="1670" xr:uid="{820008CA-0885-4C2C-9123-E199ADC740B1}"/>
    <cellStyle name="Normalny 3 11 6 4 2" xfId="2361" xr:uid="{389A2B56-1F20-49A7-8A23-8E6381417BB3}"/>
    <cellStyle name="Normalny 3 11 6 5" xfId="1844" xr:uid="{E47544B2-379E-432C-A1A6-285D403943F7}"/>
    <cellStyle name="Normalny 3 11 7" xfId="1189" xr:uid="{63903D3C-05EF-4962-B7C9-B71A8EF56255}"/>
    <cellStyle name="Normalny 3 11 7 2" xfId="1881" xr:uid="{FD9971C5-AFEF-40F2-BFD5-D216D3C9E9A2}"/>
    <cellStyle name="Normalny 3 11 8" xfId="1363" xr:uid="{F0D910D5-FBC8-48FA-AC7F-B8AB852AB7C9}"/>
    <cellStyle name="Normalny 3 11 8 2" xfId="2054" xr:uid="{8AAC1790-FD51-4DC9-8762-64EEBB05E531}"/>
    <cellStyle name="Normalny 3 11 9" xfId="1536" xr:uid="{679E3366-58B8-4BF6-B095-4C6CA2C7D2F5}"/>
    <cellStyle name="Normalny 3 11 9 2" xfId="2227" xr:uid="{6520C69E-BD4A-45C8-86DD-9985414D6D72}"/>
    <cellStyle name="Normalny 3 12" xfId="159" xr:uid="{5EBB7966-B9B7-443D-9C56-4D62CD90C7D7}"/>
    <cellStyle name="Normalny 3 12 10" xfId="1714" xr:uid="{0ED765DD-9F86-41D0-90AC-299F8D7E0327}"/>
    <cellStyle name="Normalny 3 12 2" xfId="306" xr:uid="{821A4BF9-66E0-47F1-9889-7AB852D1749A}"/>
    <cellStyle name="Normalny 3 12 2 2" xfId="517" xr:uid="{729C89A6-4B4E-469A-93FA-EF17BD4D6C39}"/>
    <cellStyle name="Normalny 3 12 2 2 2" xfId="1248" xr:uid="{DB69BC6D-3991-4ED8-AE81-95854F8807EC}"/>
    <cellStyle name="Normalny 3 12 2 2 2 2" xfId="1940" xr:uid="{0D5DF1D7-6BA5-4FAE-8094-66933CA73EAA}"/>
    <cellStyle name="Normalny 3 12 2 2 3" xfId="1421" xr:uid="{6D2DBFCB-42ED-4924-A91F-D4072573A114}"/>
    <cellStyle name="Normalny 3 12 2 2 3 2" xfId="2112" xr:uid="{3A030D2A-ED5F-4D17-AA8E-A66007700871}"/>
    <cellStyle name="Normalny 3 12 2 2 4" xfId="1594" xr:uid="{F6E771A3-2AE9-44B3-9951-DF6D14204427}"/>
    <cellStyle name="Normalny 3 12 2 2 4 2" xfId="2285" xr:uid="{0DD70A3D-FE8A-4305-902E-05D4EB83082C}"/>
    <cellStyle name="Normalny 3 12 2 2 5" xfId="1768" xr:uid="{25A22A45-38EA-43CD-9E82-260C6643D069}"/>
    <cellStyle name="Normalny 3 12 2 3" xfId="716" xr:uid="{424C5A17-7D54-4D77-B4D5-A942FD1E6302}"/>
    <cellStyle name="Normalny 3 12 2 3 2" xfId="1279" xr:uid="{F29CA033-78F7-412F-A533-625A4AFCAA6B}"/>
    <cellStyle name="Normalny 3 12 2 3 2 2" xfId="1971" xr:uid="{03B3F26D-D22E-4DE2-8DFE-31EF217464F7}"/>
    <cellStyle name="Normalny 3 12 2 3 3" xfId="1452" xr:uid="{679E1CB0-DE03-4C7A-9690-8FB11A694523}"/>
    <cellStyle name="Normalny 3 12 2 3 3 2" xfId="2143" xr:uid="{13E8A20E-D3C6-4EE1-947B-F3C9660BFF9A}"/>
    <cellStyle name="Normalny 3 12 2 3 4" xfId="1625" xr:uid="{C7F1855C-6AF3-4737-95F5-8581A88D0C1B}"/>
    <cellStyle name="Normalny 3 12 2 3 4 2" xfId="2316" xr:uid="{4DB13009-C7C2-48D0-95B6-337380927E49}"/>
    <cellStyle name="Normalny 3 12 2 3 5" xfId="1799" xr:uid="{1306B0C7-D508-4914-9DF5-F401CE75C2AD}"/>
    <cellStyle name="Normalny 3 12 2 4" xfId="933" xr:uid="{82FE48F4-4F06-4A3A-8AA2-2FC2A9F5753C}"/>
    <cellStyle name="Normalny 3 12 2 4 2" xfId="1315" xr:uid="{96DE2FD5-0930-4579-9827-FB15EB6BC69A}"/>
    <cellStyle name="Normalny 3 12 2 4 2 2" xfId="2007" xr:uid="{A5CBF289-0E65-420F-8B59-494903840AFF}"/>
    <cellStyle name="Normalny 3 12 2 4 3" xfId="1488" xr:uid="{717ED46F-EF22-41DE-86E7-4876DA5B68B6}"/>
    <cellStyle name="Normalny 3 12 2 4 3 2" xfId="2179" xr:uid="{95CDB25D-31B7-439C-9586-9C011CC908B2}"/>
    <cellStyle name="Normalny 3 12 2 4 4" xfId="1661" xr:uid="{F734230B-59DE-4E4C-BA2F-6E56E6131D80}"/>
    <cellStyle name="Normalny 3 12 2 4 4 2" xfId="2352" xr:uid="{994A4F25-E61D-4141-A139-E153F3D06553}"/>
    <cellStyle name="Normalny 3 12 2 4 5" xfId="1835" xr:uid="{88E7693D-6098-4084-9FD9-2C87DD77D2F7}"/>
    <cellStyle name="Normalny 3 12 2 5" xfId="1151" xr:uid="{0A248841-86C9-4089-AE0A-E511ACB259FD}"/>
    <cellStyle name="Normalny 3 12 2 5 2" xfId="1351" xr:uid="{389827D6-FA1C-49DF-BAAA-C53DA61A3583}"/>
    <cellStyle name="Normalny 3 12 2 5 2 2" xfId="2043" xr:uid="{B5FFC16C-17F5-49FA-86B3-D94A3357CAD0}"/>
    <cellStyle name="Normalny 3 12 2 5 3" xfId="1524" xr:uid="{92B72F7D-236A-4BE8-917F-29465AC48B97}"/>
    <cellStyle name="Normalny 3 12 2 5 3 2" xfId="2215" xr:uid="{96EAFF91-5B68-4F00-9EB9-490B90055D46}"/>
    <cellStyle name="Normalny 3 12 2 5 4" xfId="1697" xr:uid="{A369D3B5-E02A-4C1D-9A4D-98B7556CC4EC}"/>
    <cellStyle name="Normalny 3 12 2 5 4 2" xfId="2388" xr:uid="{59777248-3F1B-467D-90BA-08B62CAE74AB}"/>
    <cellStyle name="Normalny 3 12 2 5 5" xfId="1871" xr:uid="{20AEE8E0-4CE4-4F65-BCFD-FF8502D425B4}"/>
    <cellStyle name="Normalny 3 12 2 6" xfId="1216" xr:uid="{F09A9A67-7014-4E52-81B9-A7B04AEF7712}"/>
    <cellStyle name="Normalny 3 12 2 6 2" xfId="1908" xr:uid="{2BDB2CFF-29A3-4ECC-BCC7-6FD0D8352547}"/>
    <cellStyle name="Normalny 3 12 2 7" xfId="1390" xr:uid="{A6B63773-6242-4428-8C7E-2109237B4341}"/>
    <cellStyle name="Normalny 3 12 2 7 2" xfId="2081" xr:uid="{C67021F0-F445-443C-8A2D-B6506BC64049}"/>
    <cellStyle name="Normalny 3 12 2 8" xfId="1563" xr:uid="{7FE4564F-5A4F-45E4-B911-9011092DB5D2}"/>
    <cellStyle name="Normalny 3 12 2 8 2" xfId="2254" xr:uid="{2774EAB7-FC40-43E7-9036-9B21647FEFAB}"/>
    <cellStyle name="Normalny 3 12 2 9" xfId="1737" xr:uid="{C931160B-44C2-4F67-90BF-7D5BA3944A90}"/>
    <cellStyle name="Normalny 3 12 3" xfId="403" xr:uid="{BD33F9BC-5D91-453A-850B-0D2604F01314}"/>
    <cellStyle name="Normalny 3 12 3 2" xfId="1230" xr:uid="{1EC97943-21F4-40F4-BA31-FF66103517E4}"/>
    <cellStyle name="Normalny 3 12 3 2 2" xfId="1922" xr:uid="{6354E7E3-C514-451A-899B-01F9DD653118}"/>
    <cellStyle name="Normalny 3 12 3 3" xfId="1403" xr:uid="{52457A76-5120-4164-A991-B088A3097FA2}"/>
    <cellStyle name="Normalny 3 12 3 3 2" xfId="2094" xr:uid="{4F6FAB97-167B-4689-8F5B-8A6DB726D099}"/>
    <cellStyle name="Normalny 3 12 3 4" xfId="1576" xr:uid="{D0D04B69-FA51-4311-BA91-672BDDCD1609}"/>
    <cellStyle name="Normalny 3 12 3 4 2" xfId="2267" xr:uid="{AA6BF89D-681C-4FC2-A831-B2E2977D809F}"/>
    <cellStyle name="Normalny 3 12 3 5" xfId="1750" xr:uid="{EEFB5170-429D-4433-B1FA-3A03663343C0}"/>
    <cellStyle name="Normalny 3 12 4" xfId="602" xr:uid="{4EE4E4D6-EED6-46E4-B040-2AB352895127}"/>
    <cellStyle name="Normalny 3 12 4 2" xfId="1261" xr:uid="{93D7D6E1-C965-42EB-820D-F234923B3759}"/>
    <cellStyle name="Normalny 3 12 4 2 2" xfId="1953" xr:uid="{85A40545-8D62-4AF4-9437-6100821C54EE}"/>
    <cellStyle name="Normalny 3 12 4 3" xfId="1434" xr:uid="{028C4ECE-C7BD-458A-BC91-243A14250B50}"/>
    <cellStyle name="Normalny 3 12 4 3 2" xfId="2125" xr:uid="{DE2EDA15-40C9-4A4F-880A-5B7FB3C3B7A3}"/>
    <cellStyle name="Normalny 3 12 4 4" xfId="1607" xr:uid="{C5BFFCFD-5521-4CEF-9900-6D221823CC18}"/>
    <cellStyle name="Normalny 3 12 4 4 2" xfId="2298" xr:uid="{1BC39143-6736-4494-9EA3-E25A98D1B8EB}"/>
    <cellStyle name="Normalny 3 12 4 5" xfId="1781" xr:uid="{16116107-75FC-49FD-99EB-45A02792CFF2}"/>
    <cellStyle name="Normalny 3 12 5" xfId="798" xr:uid="{094F71F2-36F2-4982-99CD-96D0DC958BB8}"/>
    <cellStyle name="Normalny 3 12 5 2" xfId="1292" xr:uid="{1430D3E0-A142-45AB-928B-DA7560695875}"/>
    <cellStyle name="Normalny 3 12 5 2 2" xfId="1984" xr:uid="{5962FEF2-A7E2-4E7F-A8E8-45DB94A76342}"/>
    <cellStyle name="Normalny 3 12 5 3" xfId="1465" xr:uid="{9E41E26F-22A8-4EB3-AB81-863187D745D0}"/>
    <cellStyle name="Normalny 3 12 5 3 2" xfId="2156" xr:uid="{E1E1A309-9E6D-4F3A-B27E-A5A131E5FD98}"/>
    <cellStyle name="Normalny 3 12 5 4" xfId="1638" xr:uid="{1A50E502-773E-47D3-8570-C7A0BA243B8C}"/>
    <cellStyle name="Normalny 3 12 5 4 2" xfId="2329" xr:uid="{B149060E-1BD5-43AE-8A3B-A81F105C9575}"/>
    <cellStyle name="Normalny 3 12 5 5" xfId="1812" xr:uid="{F10F9129-B2E6-4183-98C4-FE7D6FD497AF}"/>
    <cellStyle name="Normalny 3 12 6" xfId="1016" xr:uid="{D1DA18C5-ED2B-47F5-9F96-62424186C9EE}"/>
    <cellStyle name="Normalny 3 12 6 2" xfId="1328" xr:uid="{51D49644-EF00-4CC7-B9E7-56028343801F}"/>
    <cellStyle name="Normalny 3 12 6 2 2" xfId="2020" xr:uid="{1A98A7DC-DD69-4A18-B596-370964FD528F}"/>
    <cellStyle name="Normalny 3 12 6 3" xfId="1501" xr:uid="{B5DECF20-4CB2-471A-BCFD-4A1EA699B2E2}"/>
    <cellStyle name="Normalny 3 12 6 3 2" xfId="2192" xr:uid="{B5366324-9F13-449D-B20C-037677C34745}"/>
    <cellStyle name="Normalny 3 12 6 4" xfId="1674" xr:uid="{441D5B69-0870-46A2-AFB8-B28BDFCB7262}"/>
    <cellStyle name="Normalny 3 12 6 4 2" xfId="2365" xr:uid="{C7270632-29AA-4EE0-A4B4-0CE0ACBDC941}"/>
    <cellStyle name="Normalny 3 12 6 5" xfId="1848" xr:uid="{72D3D2AF-0C02-481B-AB05-B571BF2E1221}"/>
    <cellStyle name="Normalny 3 12 7" xfId="1193" xr:uid="{DD33D379-3662-4AB9-9060-152C2D7362BB}"/>
    <cellStyle name="Normalny 3 12 7 2" xfId="1885" xr:uid="{A542CA46-40DB-45DD-A2AA-41E21D1C7F22}"/>
    <cellStyle name="Normalny 3 12 8" xfId="1367" xr:uid="{3598BFCD-A366-4A05-90C0-C34BE9C4C1F1}"/>
    <cellStyle name="Normalny 3 12 8 2" xfId="2058" xr:uid="{954AB247-35A8-4007-9D3D-71277DDFD65D}"/>
    <cellStyle name="Normalny 3 12 9" xfId="1540" xr:uid="{1C45A74C-E56E-42FC-835A-29C31810429D}"/>
    <cellStyle name="Normalny 3 12 9 2" xfId="2231" xr:uid="{67071C28-114C-49E5-B090-B0F1F1F8EEE5}"/>
    <cellStyle name="Normalny 3 13" xfId="183" xr:uid="{0871EEB9-E1CE-40CD-A8C8-2DAE0FE0AE15}"/>
    <cellStyle name="Normalny 3 13 10" xfId="1718" xr:uid="{85397C1D-8B7F-451C-B332-F4417E84B3E6}"/>
    <cellStyle name="Normalny 3 13 2" xfId="330" xr:uid="{391358B7-C84A-4C5E-A22E-0CA75E29BAD6}"/>
    <cellStyle name="Normalny 3 13 2 2" xfId="541" xr:uid="{BDEC3781-EB5E-4996-813B-C37A808F75E0}"/>
    <cellStyle name="Normalny 3 13 2 2 2" xfId="1252" xr:uid="{147C621B-8EE4-44D0-A21F-D4F29BD37622}"/>
    <cellStyle name="Normalny 3 13 2 2 2 2" xfId="1944" xr:uid="{2E38D03A-D6DB-42B6-A636-327930A16D7A}"/>
    <cellStyle name="Normalny 3 13 2 2 3" xfId="1425" xr:uid="{B40868CC-C2A8-434C-804E-C681F5B78F75}"/>
    <cellStyle name="Normalny 3 13 2 2 3 2" xfId="2116" xr:uid="{B2BD45EF-DD4A-40C7-84B9-77FCA1E7BE9A}"/>
    <cellStyle name="Normalny 3 13 2 2 4" xfId="1598" xr:uid="{053F8736-AB93-42B1-AA59-B0D0E18F0F86}"/>
    <cellStyle name="Normalny 3 13 2 2 4 2" xfId="2289" xr:uid="{F7A7FC58-A77E-45C5-AB25-06E08530435F}"/>
    <cellStyle name="Normalny 3 13 2 2 5" xfId="1772" xr:uid="{C448FFAF-8DE9-4010-B051-F3BC9252C236}"/>
    <cellStyle name="Normalny 3 13 2 3" xfId="740" xr:uid="{067A2802-1A51-4379-A614-A4A11DFB272E}"/>
    <cellStyle name="Normalny 3 13 2 3 2" xfId="1283" xr:uid="{B1B01784-50C3-4818-AAC5-7E85E0B9759A}"/>
    <cellStyle name="Normalny 3 13 2 3 2 2" xfId="1975" xr:uid="{D771D78E-2573-4177-8855-771A7E8B2ADC}"/>
    <cellStyle name="Normalny 3 13 2 3 3" xfId="1456" xr:uid="{B419B131-F277-4D65-ADD7-1F8BF0F6F0B0}"/>
    <cellStyle name="Normalny 3 13 2 3 3 2" xfId="2147" xr:uid="{38E2F8AC-0E2B-4842-91FD-ADCE303C4D5C}"/>
    <cellStyle name="Normalny 3 13 2 3 4" xfId="1629" xr:uid="{21CFD765-93A5-4784-AAC3-38EDB4D1690F}"/>
    <cellStyle name="Normalny 3 13 2 3 4 2" xfId="2320" xr:uid="{BAC0DFDE-2210-436E-A4F5-7BA1E20357E1}"/>
    <cellStyle name="Normalny 3 13 2 3 5" xfId="1803" xr:uid="{BA5F4B8C-E845-4826-A366-DC77BD950F01}"/>
    <cellStyle name="Normalny 3 13 2 4" xfId="957" xr:uid="{94259BF0-7652-42E7-8124-5B175FA7FABE}"/>
    <cellStyle name="Normalny 3 13 2 4 2" xfId="1319" xr:uid="{365611C3-B0F5-468D-9F87-8E82144EB86C}"/>
    <cellStyle name="Normalny 3 13 2 4 2 2" xfId="2011" xr:uid="{3B0AA6DF-2508-4F1E-912E-CA21CC6BEB44}"/>
    <cellStyle name="Normalny 3 13 2 4 3" xfId="1492" xr:uid="{098B255E-8DC6-43F0-B17A-29A049A11154}"/>
    <cellStyle name="Normalny 3 13 2 4 3 2" xfId="2183" xr:uid="{35E8CD8B-2E74-4FF3-813E-A35383AADA76}"/>
    <cellStyle name="Normalny 3 13 2 4 4" xfId="1665" xr:uid="{72FCAE48-EF91-4DEE-9417-723D404EAE7D}"/>
    <cellStyle name="Normalny 3 13 2 4 4 2" xfId="2356" xr:uid="{9E54630B-BF0B-46B2-81B3-06E98DD46EAF}"/>
    <cellStyle name="Normalny 3 13 2 4 5" xfId="1839" xr:uid="{BA7FF964-A4D8-42AE-97A8-5A7FB7CA53CC}"/>
    <cellStyle name="Normalny 3 13 2 5" xfId="1175" xr:uid="{2DD5769E-F727-48C2-951B-CFD9AE2D27BF}"/>
    <cellStyle name="Normalny 3 13 2 5 2" xfId="1355" xr:uid="{F64387AD-2DB9-418E-9A1B-6685D79CAE04}"/>
    <cellStyle name="Normalny 3 13 2 5 2 2" xfId="2047" xr:uid="{85F01255-DBB9-46FB-A040-BFEB1FF2F54D}"/>
    <cellStyle name="Normalny 3 13 2 5 3" xfId="1528" xr:uid="{A4E58BC8-CFE3-4271-94DF-04CBF2AF1523}"/>
    <cellStyle name="Normalny 3 13 2 5 3 2" xfId="2219" xr:uid="{22C42CB8-896C-44A3-BA63-902E63EF1602}"/>
    <cellStyle name="Normalny 3 13 2 5 4" xfId="1701" xr:uid="{3E32978D-DD33-4DDF-BBEF-C0E8FBF20EE0}"/>
    <cellStyle name="Normalny 3 13 2 5 4 2" xfId="2392" xr:uid="{323026F0-D010-40F2-AC13-DC75D64A2A8E}"/>
    <cellStyle name="Normalny 3 13 2 5 5" xfId="1875" xr:uid="{26FAB915-34AA-41C2-A2E1-1F592AA4AF73}"/>
    <cellStyle name="Normalny 3 13 2 6" xfId="1220" xr:uid="{7ED2E4F7-8A4B-449A-8B43-0AD86D743F2F}"/>
    <cellStyle name="Normalny 3 13 2 6 2" xfId="1912" xr:uid="{F7EB7EEA-B12D-4154-9E73-506A37AB6584}"/>
    <cellStyle name="Normalny 3 13 2 7" xfId="1394" xr:uid="{713BA227-44C6-4CC7-834D-5DECD1C0655C}"/>
    <cellStyle name="Normalny 3 13 2 7 2" xfId="2085" xr:uid="{CD70AA8A-23B2-4D86-BF5D-3B38244015F3}"/>
    <cellStyle name="Normalny 3 13 2 8" xfId="1567" xr:uid="{1163D7D8-ECE5-474A-8618-FBC3FB34C49F}"/>
    <cellStyle name="Normalny 3 13 2 8 2" xfId="2258" xr:uid="{0A70EDD5-8B13-483A-89C1-B9031D1D1C35}"/>
    <cellStyle name="Normalny 3 13 2 9" xfId="1741" xr:uid="{D9B8CEDB-96B3-473B-A40E-F62094FAED6C}"/>
    <cellStyle name="Normalny 3 13 3" xfId="427" xr:uid="{CC352035-69CB-4C65-998E-BD608F741C21}"/>
    <cellStyle name="Normalny 3 13 3 2" xfId="1234" xr:uid="{788141B0-720E-4222-B533-E5FEAC9522C1}"/>
    <cellStyle name="Normalny 3 13 3 2 2" xfId="1926" xr:uid="{FC064BFE-3CDD-4EF8-82E1-290ABF5750B6}"/>
    <cellStyle name="Normalny 3 13 3 3" xfId="1407" xr:uid="{F8DFB95D-D7A9-4AD9-A8B5-1AD9D3FD45A5}"/>
    <cellStyle name="Normalny 3 13 3 3 2" xfId="2098" xr:uid="{D2CE2C57-875D-4869-94D1-BA6A849711E0}"/>
    <cellStyle name="Normalny 3 13 3 4" xfId="1580" xr:uid="{A08F5F0E-158F-4F32-A47F-D9B663BF5804}"/>
    <cellStyle name="Normalny 3 13 3 4 2" xfId="2271" xr:uid="{DC2194E8-AD31-4966-9BF9-CAEE38A615F7}"/>
    <cellStyle name="Normalny 3 13 3 5" xfId="1754" xr:uid="{CFCFF28F-9DB0-4D67-9513-61AB9A043890}"/>
    <cellStyle name="Normalny 3 13 4" xfId="626" xr:uid="{CE52751D-0DBD-4B05-853A-DEE5F8CC223B}"/>
    <cellStyle name="Normalny 3 13 4 2" xfId="1265" xr:uid="{2B685D90-CC9E-4686-A771-890B841F30E4}"/>
    <cellStyle name="Normalny 3 13 4 2 2" xfId="1957" xr:uid="{0DAAAF93-6608-4945-99A3-F09F090B95B4}"/>
    <cellStyle name="Normalny 3 13 4 3" xfId="1438" xr:uid="{88998250-E8CF-4043-8CDD-BC514E3B0492}"/>
    <cellStyle name="Normalny 3 13 4 3 2" xfId="2129" xr:uid="{6F97DB71-038C-4D48-A9A2-C86A43C4FE05}"/>
    <cellStyle name="Normalny 3 13 4 4" xfId="1611" xr:uid="{42B11758-242F-45BD-A96A-8AE58F84CB49}"/>
    <cellStyle name="Normalny 3 13 4 4 2" xfId="2302" xr:uid="{6EEEE251-4C7A-4CD0-B41F-CC0CC2C138C3}"/>
    <cellStyle name="Normalny 3 13 4 5" xfId="1785" xr:uid="{BF6EFB9E-87A5-4374-8475-9C36362F53A5}"/>
    <cellStyle name="Normalny 3 13 5" xfId="822" xr:uid="{D8C7219E-E79D-4768-8976-CD6F3C6A4E42}"/>
    <cellStyle name="Normalny 3 13 5 2" xfId="1296" xr:uid="{4089AB7A-1DBB-46CA-ADDD-238795D13657}"/>
    <cellStyle name="Normalny 3 13 5 2 2" xfId="1988" xr:uid="{DAF25815-EE2F-48C2-8E9A-F26691DCBC1A}"/>
    <cellStyle name="Normalny 3 13 5 3" xfId="1469" xr:uid="{31752427-13E2-4492-9B81-4FA7CE46DC61}"/>
    <cellStyle name="Normalny 3 13 5 3 2" xfId="2160" xr:uid="{141495E1-661A-411F-9D64-98BC3F80FA3F}"/>
    <cellStyle name="Normalny 3 13 5 4" xfId="1642" xr:uid="{4F72A490-C6FB-49F0-9830-94BB642498E1}"/>
    <cellStyle name="Normalny 3 13 5 4 2" xfId="2333" xr:uid="{9F44F295-0876-4203-8D9F-3328C4927032}"/>
    <cellStyle name="Normalny 3 13 5 5" xfId="1816" xr:uid="{F39DC465-EF93-4507-BC56-0DE40D9258F9}"/>
    <cellStyle name="Normalny 3 13 6" xfId="1040" xr:uid="{B17462E3-B38E-469B-B43F-7D4B8FB52FA9}"/>
    <cellStyle name="Normalny 3 13 6 2" xfId="1332" xr:uid="{FA30EEAE-8B39-416B-9428-902E2155E36F}"/>
    <cellStyle name="Normalny 3 13 6 2 2" xfId="2024" xr:uid="{1DDD48AE-15CB-4F63-95C8-CA93D31CEB72}"/>
    <cellStyle name="Normalny 3 13 6 3" xfId="1505" xr:uid="{704F0F50-06CF-47BD-8DF7-5C2B262F2CE4}"/>
    <cellStyle name="Normalny 3 13 6 3 2" xfId="2196" xr:uid="{A15F21F4-0515-4EC2-A298-ABD9DE426800}"/>
    <cellStyle name="Normalny 3 13 6 4" xfId="1678" xr:uid="{99794710-037F-428B-ABD7-F03FABF21933}"/>
    <cellStyle name="Normalny 3 13 6 4 2" xfId="2369" xr:uid="{C1656F04-AF7C-41F2-9D75-95775CC4C421}"/>
    <cellStyle name="Normalny 3 13 6 5" xfId="1852" xr:uid="{5D2132DB-25F6-4437-9F86-A1E788122C6E}"/>
    <cellStyle name="Normalny 3 13 7" xfId="1197" xr:uid="{C6910AA7-FE59-4A55-B906-497B168FB40E}"/>
    <cellStyle name="Normalny 3 13 7 2" xfId="1889" xr:uid="{1897FBF5-4D14-4588-8F08-529C5322DAD9}"/>
    <cellStyle name="Normalny 3 13 8" xfId="1371" xr:uid="{C5FAAA6B-8362-4021-95B0-AE16D18348DD}"/>
    <cellStyle name="Normalny 3 13 8 2" xfId="2062" xr:uid="{5BF7E43D-22E0-479F-A439-7E9272D283D5}"/>
    <cellStyle name="Normalny 3 13 9" xfId="1544" xr:uid="{9E5BBFF5-B06F-43B5-98D4-F6DA42BFB631}"/>
    <cellStyle name="Normalny 3 13 9 2" xfId="2235" xr:uid="{220A61FB-04FA-4371-8CEB-508B75E3B57B}"/>
    <cellStyle name="Normalny 3 14" xfId="189" xr:uid="{DA58099F-89E5-4654-A3B2-D460EF2C9565}"/>
    <cellStyle name="Normalny 3 14 2" xfId="433" xr:uid="{020EF95A-8A32-472A-BEF2-285C7C061480}"/>
    <cellStyle name="Normalny 3 14 2 2" xfId="1235" xr:uid="{3A8572A5-857D-43E8-8AFA-63AB35E0D6B7}"/>
    <cellStyle name="Normalny 3 14 2 2 2" xfId="1927" xr:uid="{4A2E6B03-233D-4C26-9345-D799CE9BE571}"/>
    <cellStyle name="Normalny 3 14 2 3" xfId="1408" xr:uid="{352AEF2D-1F95-450F-AE80-EEE1E5A079BC}"/>
    <cellStyle name="Normalny 3 14 2 3 2" xfId="2099" xr:uid="{21E3CB95-1870-48DA-B569-5F725B380F21}"/>
    <cellStyle name="Normalny 3 14 2 4" xfId="1581" xr:uid="{39987657-E3F6-4EF4-9B23-A6D6F5CE1337}"/>
    <cellStyle name="Normalny 3 14 2 4 2" xfId="2272" xr:uid="{40803F94-2836-44A3-9320-7AECDA7E00D0}"/>
    <cellStyle name="Normalny 3 14 2 5" xfId="1755" xr:uid="{8DD6A504-6733-4A95-A946-BEF8CAAD813F}"/>
    <cellStyle name="Normalny 3 14 3" xfId="632" xr:uid="{5D1311BF-0A79-4D70-8BE0-0BBA666A24FF}"/>
    <cellStyle name="Normalny 3 14 3 2" xfId="1266" xr:uid="{C5FF86DA-7FB5-4F58-8446-A5233C35B1C4}"/>
    <cellStyle name="Normalny 3 14 3 2 2" xfId="1958" xr:uid="{57C1F722-1A8B-49D7-8056-5D1BC5745355}"/>
    <cellStyle name="Normalny 3 14 3 3" xfId="1439" xr:uid="{1C64C3E8-1A20-47ED-BF8A-F842F13052AF}"/>
    <cellStyle name="Normalny 3 14 3 3 2" xfId="2130" xr:uid="{A8D01A3D-0F33-4B11-B8DE-A6E73C898865}"/>
    <cellStyle name="Normalny 3 14 3 4" xfId="1612" xr:uid="{92980105-6907-4023-AAAB-96E54FBAB562}"/>
    <cellStyle name="Normalny 3 14 3 4 2" xfId="2303" xr:uid="{D2D685D8-1A7E-4C72-B998-A14A72C5DDB6}"/>
    <cellStyle name="Normalny 3 14 3 5" xfId="1786" xr:uid="{7FFAFF05-3C0D-4826-A9DF-0BB4683635E9}"/>
    <cellStyle name="Normalny 3 14 4" xfId="828" xr:uid="{0BBEDAA0-03EC-474C-B839-3FA81D33F03C}"/>
    <cellStyle name="Normalny 3 14 4 2" xfId="1297" xr:uid="{B1A67540-93D3-4B40-932C-2023C66C1492}"/>
    <cellStyle name="Normalny 3 14 4 2 2" xfId="1989" xr:uid="{009F0D63-CD65-4D5E-B1B2-C684F50F66E8}"/>
    <cellStyle name="Normalny 3 14 4 3" xfId="1470" xr:uid="{417775D8-2D3A-43EF-91F0-5DE1B8312A70}"/>
    <cellStyle name="Normalny 3 14 4 3 2" xfId="2161" xr:uid="{26F080CD-B887-4DCA-903F-8B6AA8F1A6E0}"/>
    <cellStyle name="Normalny 3 14 4 4" xfId="1643" xr:uid="{269CC6EB-001D-44D9-B675-C42E892F7701}"/>
    <cellStyle name="Normalny 3 14 4 4 2" xfId="2334" xr:uid="{21644DF6-78A4-47A3-A9C9-6F923CCD0E0C}"/>
    <cellStyle name="Normalny 3 14 4 5" xfId="1817" xr:uid="{E625E77B-3BE2-4CCF-AA96-BFAA5783DC58}"/>
    <cellStyle name="Normalny 3 14 5" xfId="1046" xr:uid="{F6FA640C-A620-4067-94EA-511131AE2C1B}"/>
    <cellStyle name="Normalny 3 14 5 2" xfId="1333" xr:uid="{6B0A7425-2681-4705-A0EF-7697CE62A689}"/>
    <cellStyle name="Normalny 3 14 5 2 2" xfId="2025" xr:uid="{7D42CBC5-3E7A-4443-80DE-975E35CAB940}"/>
    <cellStyle name="Normalny 3 14 5 3" xfId="1506" xr:uid="{98CA4190-2C5B-4724-A3C2-C7CE1D54FB96}"/>
    <cellStyle name="Normalny 3 14 5 3 2" xfId="2197" xr:uid="{9197879B-6380-4AB1-88AC-BB95E961673E}"/>
    <cellStyle name="Normalny 3 14 5 4" xfId="1679" xr:uid="{1016B19A-CCE9-4F8C-88FC-A19192D6F143}"/>
    <cellStyle name="Normalny 3 14 5 4 2" xfId="2370" xr:uid="{172A4C52-2191-450A-89EF-1B12CE4B1726}"/>
    <cellStyle name="Normalny 3 14 5 5" xfId="1853" xr:uid="{A9B00507-BA1A-48F5-A69C-2DE4209E45CE}"/>
    <cellStyle name="Normalny 3 14 6" xfId="1198" xr:uid="{D1DBBA68-FD9F-46FE-AB16-FF591F5C196F}"/>
    <cellStyle name="Normalny 3 14 6 2" xfId="1545" xr:uid="{F2E3586D-857A-4A0A-98C5-36AD77C2F573}"/>
    <cellStyle name="Normalny 3 14 6 2 2" xfId="2236" xr:uid="{2CA4290A-D041-46BE-9085-87121C56A7A1}"/>
    <cellStyle name="Normalny 3 14 6 3" xfId="1890" xr:uid="{CBA50263-5A55-4278-9046-E4FB282BD5C2}"/>
    <cellStyle name="Normalny 3 14 7" xfId="1372" xr:uid="{FF55444C-9FDD-48CB-B67F-32956FB427AB}"/>
    <cellStyle name="Normalny 3 14 7 2" xfId="2063" xr:uid="{EB91EA2A-4D52-4058-A5FB-AA2BFE91EBA4}"/>
    <cellStyle name="Normalny 3 14 8" xfId="1531" xr:uid="{415A6FF8-E880-4F38-9493-841C0EDA69A3}"/>
    <cellStyle name="Normalny 3 14 8 2" xfId="2222" xr:uid="{417B3387-2B18-4BD6-9F25-6959301EE13F}"/>
    <cellStyle name="Normalny 3 14 9" xfId="1719" xr:uid="{E4DDDD77-A1EC-405B-838E-6719B2017433}"/>
    <cellStyle name="Normalny 3 15" xfId="190" xr:uid="{11676EE7-5574-4D11-ACB4-FDF2E3EF58B9}"/>
    <cellStyle name="Normalny 3 15 2" xfId="440" xr:uid="{44B535D7-336B-464F-B106-4BD7C14DDE50}"/>
    <cellStyle name="Normalny 3 15 2 2" xfId="1236" xr:uid="{3A945A4E-B348-4929-A56D-1B158F076EF1}"/>
    <cellStyle name="Normalny 3 15 2 2 2" xfId="1928" xr:uid="{A5BAACEF-FC63-4BFE-8A19-A6E1CF2D9DF3}"/>
    <cellStyle name="Normalny 3 15 2 3" xfId="1409" xr:uid="{9C218AB3-1D9A-4EEC-A984-2F1E252AA5A9}"/>
    <cellStyle name="Normalny 3 15 2 3 2" xfId="2100" xr:uid="{FECD0125-F10D-42F9-83AF-5AC4A3C4C55C}"/>
    <cellStyle name="Normalny 3 15 2 4" xfId="1582" xr:uid="{A527F6DB-D3C2-4F34-95C9-96B7C83D44F2}"/>
    <cellStyle name="Normalny 3 15 2 4 2" xfId="2273" xr:uid="{C4B0AEFD-0359-4951-B910-7026BE52FA8B}"/>
    <cellStyle name="Normalny 3 15 2 5" xfId="1756" xr:uid="{AC08F7D9-5CF2-49E0-9DB8-44BDA08157B9}"/>
    <cellStyle name="Normalny 3 15 3" xfId="639" xr:uid="{AAB1016F-0E66-4A97-BE89-A8ADB5DD4836}"/>
    <cellStyle name="Normalny 3 15 3 2" xfId="1267" xr:uid="{7D1635D0-44C5-464F-A30F-1D0FFF6074D1}"/>
    <cellStyle name="Normalny 3 15 3 2 2" xfId="1959" xr:uid="{0F0A84A8-FA01-447E-B84A-C32DC8B8EE4F}"/>
    <cellStyle name="Normalny 3 15 3 3" xfId="1440" xr:uid="{DDCB79A9-1F13-481B-A4C8-BBEF87933088}"/>
    <cellStyle name="Normalny 3 15 3 3 2" xfId="2131" xr:uid="{498E8B07-CC47-4543-8D32-A84E5CACA952}"/>
    <cellStyle name="Normalny 3 15 3 4" xfId="1613" xr:uid="{6DE7848D-C852-47BC-BA3F-7A072E23DDE0}"/>
    <cellStyle name="Normalny 3 15 3 4 2" xfId="2304" xr:uid="{3277C80B-74F4-47E5-9CB2-E2B359F730A6}"/>
    <cellStyle name="Normalny 3 15 3 5" xfId="1787" xr:uid="{91EE279E-0121-45EE-909A-8C3FEAC89021}"/>
    <cellStyle name="Normalny 3 15 4" xfId="829" xr:uid="{C9BF878B-5627-4D9A-B354-F1EBEF953E40}"/>
    <cellStyle name="Normalny 3 15 4 2" xfId="1298" xr:uid="{325C367C-B268-4385-86DA-A0F4E2CD3B13}"/>
    <cellStyle name="Normalny 3 15 4 2 2" xfId="1990" xr:uid="{DCF39893-063A-46AD-9758-F047E8C3D3DA}"/>
    <cellStyle name="Normalny 3 15 4 3" xfId="1471" xr:uid="{0EB456BC-E21D-417F-82E9-D1C9273521F6}"/>
    <cellStyle name="Normalny 3 15 4 3 2" xfId="2162" xr:uid="{E075DD11-9E92-40F3-B188-83753C903420}"/>
    <cellStyle name="Normalny 3 15 4 4" xfId="1644" xr:uid="{FA69DC2F-31A4-4482-9655-31777D2FCFB4}"/>
    <cellStyle name="Normalny 3 15 4 4 2" xfId="2335" xr:uid="{6F789E74-C5EE-4726-896B-1C49D1EB6BC6}"/>
    <cellStyle name="Normalny 3 15 4 5" xfId="1818" xr:uid="{E340D6E8-B296-4D32-BA6F-221962635A24}"/>
    <cellStyle name="Normalny 3 15 5" xfId="1047" xr:uid="{4005F702-3F76-4084-BB8A-BBFB63FA08DB}"/>
    <cellStyle name="Normalny 3 15 5 2" xfId="1334" xr:uid="{FB379B18-DDCB-482E-927C-712566F98B68}"/>
    <cellStyle name="Normalny 3 15 5 2 2" xfId="2026" xr:uid="{E295CB3A-3AC5-44FE-86EF-3F3F55A9A1E6}"/>
    <cellStyle name="Normalny 3 15 5 3" xfId="1507" xr:uid="{0E1ADCB7-EAA5-4BC9-BF7B-F2146D8036A0}"/>
    <cellStyle name="Normalny 3 15 5 3 2" xfId="2198" xr:uid="{95595325-089F-4220-A1A5-AAA166695A1D}"/>
    <cellStyle name="Normalny 3 15 5 4" xfId="1680" xr:uid="{1352E97D-D916-41E5-B0EF-3BAE256CFB3F}"/>
    <cellStyle name="Normalny 3 15 5 4 2" xfId="2371" xr:uid="{27B430CB-E313-4DE1-8BBD-8C20A23229BA}"/>
    <cellStyle name="Normalny 3 15 5 5" xfId="1854" xr:uid="{A3AA88AD-CB45-46DA-A612-611F37D4D4F2}"/>
    <cellStyle name="Normalny 3 15 6" xfId="1199" xr:uid="{2B6A6254-A0EE-4EBF-B31F-649CF5D5D566}"/>
    <cellStyle name="Normalny 3 15 6 2" xfId="1891" xr:uid="{996E8D7A-0E83-4C9B-A4D9-3BD8346F817E}"/>
    <cellStyle name="Normalny 3 15 7" xfId="1373" xr:uid="{0E58374F-C4C0-4329-858C-AB13E4336AC2}"/>
    <cellStyle name="Normalny 3 15 7 2" xfId="2064" xr:uid="{488A1420-7A4B-45E7-8BF6-71C233A9EB4B}"/>
    <cellStyle name="Normalny 3 15 8" xfId="1546" xr:uid="{BE7E21C8-9ACD-4B00-93A9-FB0DF072F947}"/>
    <cellStyle name="Normalny 3 15 8 2" xfId="2237" xr:uid="{CE2AC09F-6F30-475D-A9F7-44EAAE2676B0}"/>
    <cellStyle name="Normalny 3 15 9" xfId="1720" xr:uid="{860D81AA-0B1A-4757-B9CB-0F0C45886B74}"/>
    <cellStyle name="Normalny 3 16" xfId="192" xr:uid="{65D2DB28-6FA4-4BC0-9CB9-4DD963CA8350}"/>
    <cellStyle name="Normalny 3 16 2" xfId="466" xr:uid="{80D4FCAD-1A8E-451B-B5B1-A0791E95288A}"/>
    <cellStyle name="Normalny 3 16 2 2" xfId="1240" xr:uid="{E123C891-D696-4E62-9CDE-86E30077EC2A}"/>
    <cellStyle name="Normalny 3 16 2 2 2" xfId="1932" xr:uid="{7440F0C8-584A-4FCE-B820-A28ADAB53352}"/>
    <cellStyle name="Normalny 3 16 2 3" xfId="1413" xr:uid="{0AFA6D01-E599-4EFC-A917-575959ACB8F3}"/>
    <cellStyle name="Normalny 3 16 2 3 2" xfId="2104" xr:uid="{6977B113-D1A2-4AA2-B0E1-BFCCE2CC30AC}"/>
    <cellStyle name="Normalny 3 16 2 4" xfId="1586" xr:uid="{22398AF3-EA7F-443C-8101-39992839716E}"/>
    <cellStyle name="Normalny 3 16 2 4 2" xfId="2277" xr:uid="{AF3E483F-D0A8-4DFF-8C7C-51F2B7E3CB66}"/>
    <cellStyle name="Normalny 3 16 2 5" xfId="1760" xr:uid="{75505786-081F-442B-8A09-7F5702272F8A}"/>
    <cellStyle name="Normalny 3 16 3" xfId="665" xr:uid="{F461F9D8-51F2-4F47-9FA9-E8BBFE910CCC}"/>
    <cellStyle name="Normalny 3 16 3 2" xfId="1271" xr:uid="{C53B4760-777C-4B1D-B5B1-2BC0A6CED2A5}"/>
    <cellStyle name="Normalny 3 16 3 2 2" xfId="1963" xr:uid="{421ECAE3-DE68-425A-9756-2AAAE49BA48C}"/>
    <cellStyle name="Normalny 3 16 3 3" xfId="1444" xr:uid="{4F8D92F8-1C41-44E8-AA72-88A85ABD276F}"/>
    <cellStyle name="Normalny 3 16 3 3 2" xfId="2135" xr:uid="{187D9A44-9A78-4D25-8FC0-95441D5068F6}"/>
    <cellStyle name="Normalny 3 16 3 4" xfId="1617" xr:uid="{474AA2D7-90E0-4763-89BA-A03FFBCABD1F}"/>
    <cellStyle name="Normalny 3 16 3 4 2" xfId="2308" xr:uid="{09AD0801-BACC-4178-A8F9-474A3C1C9746}"/>
    <cellStyle name="Normalny 3 16 3 5" xfId="1791" xr:uid="{AEBB8D6E-BA9D-420B-AAC6-E2CB5D0370A1}"/>
    <cellStyle name="Normalny 3 16 4" xfId="831" xr:uid="{1D895EC5-A9D0-4D61-BB51-267F28E649FF}"/>
    <cellStyle name="Normalny 3 16 4 2" xfId="1299" xr:uid="{78B4BBBD-8252-4FDA-B658-57B5535138C4}"/>
    <cellStyle name="Normalny 3 16 4 2 2" xfId="1991" xr:uid="{D9D57A77-FF01-433A-AC01-EF9C0617A092}"/>
    <cellStyle name="Normalny 3 16 4 3" xfId="1472" xr:uid="{7620BD79-AD9C-4560-AB62-0997A64A3C03}"/>
    <cellStyle name="Normalny 3 16 4 3 2" xfId="2163" xr:uid="{299176A4-D408-458D-B511-292EA31595DB}"/>
    <cellStyle name="Normalny 3 16 4 4" xfId="1645" xr:uid="{CA0B627C-C6D7-4D96-8318-C6425F17011B}"/>
    <cellStyle name="Normalny 3 16 4 4 2" xfId="2336" xr:uid="{F245618F-0287-4CD3-934A-247B8156DF6F}"/>
    <cellStyle name="Normalny 3 16 4 5" xfId="1819" xr:uid="{1B40C8E2-568C-48A2-8F3B-59C012547ADC}"/>
    <cellStyle name="Normalny 3 16 5" xfId="1049" xr:uid="{16E5BC74-B7A1-44BD-8243-474C116E32C9}"/>
    <cellStyle name="Normalny 3 16 5 2" xfId="1335" xr:uid="{2954F0CE-DA12-48F6-86F2-0FD632CBF2A6}"/>
    <cellStyle name="Normalny 3 16 5 2 2" xfId="2027" xr:uid="{42933F01-927D-45B1-B57B-9B527ADC67C2}"/>
    <cellStyle name="Normalny 3 16 5 3" xfId="1508" xr:uid="{435FB53B-1398-4342-92AD-EFEE666FC14C}"/>
    <cellStyle name="Normalny 3 16 5 3 2" xfId="2199" xr:uid="{6325C13F-AA92-49BF-942D-C300F1710AB4}"/>
    <cellStyle name="Normalny 3 16 5 4" xfId="1681" xr:uid="{2A44709B-4C33-4E97-A8DC-7087BBC5A2A2}"/>
    <cellStyle name="Normalny 3 16 5 4 2" xfId="2372" xr:uid="{FAAE16F6-EBC0-4627-AB49-260D6B22AACD}"/>
    <cellStyle name="Normalny 3 16 5 5" xfId="1855" xr:uid="{0FE41A29-FE1E-4143-9CDB-B1F0466C8F2F}"/>
    <cellStyle name="Normalny 3 16 6" xfId="1200" xr:uid="{993CFCDF-22D2-4062-A70C-EA7B2A8F6BE0}"/>
    <cellStyle name="Normalny 3 16 6 2" xfId="1892" xr:uid="{E0D3379F-9F7A-401E-95C1-C87FA02B5957}"/>
    <cellStyle name="Normalny 3 16 7" xfId="1374" xr:uid="{F1260893-E6C5-4E41-BEA7-FC720B22960D}"/>
    <cellStyle name="Normalny 3 16 7 2" xfId="2065" xr:uid="{7B5BC828-8D86-431C-BD14-982F206ADBED}"/>
    <cellStyle name="Normalny 3 16 8" xfId="1547" xr:uid="{8EC5A24C-AA9A-4F77-ABC6-444BBC37AAB6}"/>
    <cellStyle name="Normalny 3 16 8 2" xfId="2238" xr:uid="{B98AF54E-0167-4CF7-83D0-2C75CF7BD47A}"/>
    <cellStyle name="Normalny 3 16 9" xfId="1721" xr:uid="{28A79CA0-7270-4880-B180-44DF6DD5D607}"/>
    <cellStyle name="Normalny 3 17" xfId="217" xr:uid="{989969DE-7F66-4782-83DC-AB83C5F5C9AD}"/>
    <cellStyle name="Normalny 3 17 2" xfId="856" xr:uid="{A1587DAE-2AA4-4FBC-A6CF-B387C9393900}"/>
    <cellStyle name="Normalny 3 17 2 2" xfId="1303" xr:uid="{BAC3209D-F5D1-49A9-B831-276FB2EEC51C}"/>
    <cellStyle name="Normalny 3 17 2 2 2" xfId="1995" xr:uid="{D75BD532-30AA-4AC6-A9F6-214A898DEC95}"/>
    <cellStyle name="Normalny 3 17 2 3" xfId="1476" xr:uid="{0594A10E-3EAC-4FEF-A0EB-2046A9A80B5C}"/>
    <cellStyle name="Normalny 3 17 2 3 2" xfId="2167" xr:uid="{FC439B9B-5324-4B39-8F72-D8E062DD2BD1}"/>
    <cellStyle name="Normalny 3 17 2 4" xfId="1649" xr:uid="{720EB173-BF99-4D45-A3B4-F31C827FCC0C}"/>
    <cellStyle name="Normalny 3 17 2 4 2" xfId="2340" xr:uid="{333DD98E-7776-4F5B-853C-DD2ED1556777}"/>
    <cellStyle name="Normalny 3 17 2 5" xfId="1823" xr:uid="{178E1840-A610-4A5E-9EC4-B7C820190E85}"/>
    <cellStyle name="Normalny 3 17 3" xfId="1074" xr:uid="{CB2A731D-A761-4A38-B856-6107925A4867}"/>
    <cellStyle name="Normalny 3 17 3 2" xfId="1339" xr:uid="{FF9B9ECB-7063-4DCF-B946-35AF9EEF5716}"/>
    <cellStyle name="Normalny 3 17 3 2 2" xfId="2031" xr:uid="{2458E096-6768-4D2E-9227-79CE62519089}"/>
    <cellStyle name="Normalny 3 17 3 3" xfId="1512" xr:uid="{223ACC8A-2A4F-4D84-855D-82A74D4845A0}"/>
    <cellStyle name="Normalny 3 17 3 3 2" xfId="2203" xr:uid="{CD2EBEA1-B16E-4645-B52B-1FAC7B8DE112}"/>
    <cellStyle name="Normalny 3 17 3 4" xfId="1685" xr:uid="{4ECCF1CE-2DF1-458D-B8AD-64AC22AC3C72}"/>
    <cellStyle name="Normalny 3 17 3 4 2" xfId="2376" xr:uid="{4ACEFBEA-6256-41F6-A133-D9419C5440F9}"/>
    <cellStyle name="Normalny 3 17 3 5" xfId="1859" xr:uid="{076C6AFA-A671-424F-87B4-6A94ED167D6D}"/>
    <cellStyle name="Normalny 3 17 4" xfId="1204" xr:uid="{EF68232A-86FB-4A97-85A7-0449228862A5}"/>
    <cellStyle name="Normalny 3 17 4 2" xfId="1896" xr:uid="{26AF168C-E974-469F-8C93-DE14CE70AB64}"/>
    <cellStyle name="Normalny 3 17 5" xfId="1378" xr:uid="{4E6A0CE5-6B03-419A-BB60-69230BF69213}"/>
    <cellStyle name="Normalny 3 17 5 2" xfId="2069" xr:uid="{1C62D18A-F3EB-40B8-92F1-8109955A8B7F}"/>
    <cellStyle name="Normalny 3 17 6" xfId="1551" xr:uid="{09D0AFB3-D0E4-4086-A45B-73F83F196E92}"/>
    <cellStyle name="Normalny 3 17 6 2" xfId="2242" xr:uid="{85CD09D0-7D4B-4719-A23D-BDFB93900992}"/>
    <cellStyle name="Normalny 3 17 7" xfId="1725" xr:uid="{D4550495-86FE-42B1-A20A-79DDEF813046}"/>
    <cellStyle name="Normalny 3 18" xfId="243" xr:uid="{8B1C8AA6-6C01-4774-9CFE-91585DD79234}"/>
    <cellStyle name="Normalny 3 18 2" xfId="881" xr:uid="{F1E468BF-62E6-4571-9CF3-B38932C5F932}"/>
    <cellStyle name="Normalny 3 18 2 2" xfId="1307" xr:uid="{CAF58822-DB10-4A8D-B8BE-8C0AE7F98621}"/>
    <cellStyle name="Normalny 3 18 2 2 2" xfId="1999" xr:uid="{8AB2D711-3970-4158-9BBE-E26B953E5DE1}"/>
    <cellStyle name="Normalny 3 18 2 3" xfId="1480" xr:uid="{DCA59ED2-49BF-4689-AB8F-BC4517BCE82E}"/>
    <cellStyle name="Normalny 3 18 2 3 2" xfId="2171" xr:uid="{9043A045-C3D0-4F0B-B7E6-009B8979B401}"/>
    <cellStyle name="Normalny 3 18 2 4" xfId="1653" xr:uid="{1F19A574-8807-41E4-9773-C7C42B99763D}"/>
    <cellStyle name="Normalny 3 18 2 4 2" xfId="2344" xr:uid="{7C0B0531-2A4F-4CF9-A118-36883D5F5669}"/>
    <cellStyle name="Normalny 3 18 2 5" xfId="1827" xr:uid="{28C3F4C1-0046-42D6-BEA6-1D6AEDB3EF2C}"/>
    <cellStyle name="Normalny 3 18 3" xfId="1099" xr:uid="{1A15B44F-1D80-4A00-A0A6-6269D8449328}"/>
    <cellStyle name="Normalny 3 18 3 2" xfId="1343" xr:uid="{1D6E2756-11F2-4797-921A-F0B29783DB94}"/>
    <cellStyle name="Normalny 3 18 3 2 2" xfId="2035" xr:uid="{5F2DBF4C-E46B-429F-9B16-CA4B4037A731}"/>
    <cellStyle name="Normalny 3 18 3 3" xfId="1516" xr:uid="{C0AC4CAC-F885-4E8F-B7EC-E0C3979ACF7A}"/>
    <cellStyle name="Normalny 3 18 3 3 2" xfId="2207" xr:uid="{4548EC8C-7BCC-4528-8E9F-BBE94F2FC713}"/>
    <cellStyle name="Normalny 3 18 3 4" xfId="1689" xr:uid="{AC05DF51-DEF0-4292-AEFA-93D8441F5320}"/>
    <cellStyle name="Normalny 3 18 3 4 2" xfId="2380" xr:uid="{E33170F9-57AA-4165-97B6-E534A91685B8}"/>
    <cellStyle name="Normalny 3 18 3 5" xfId="1863" xr:uid="{59AC3FA3-CFC1-471F-BFCD-71D78C7B8F7A}"/>
    <cellStyle name="Normalny 3 18 4" xfId="1208" xr:uid="{512F22D2-23C4-4B00-AEDC-FA4A21640218}"/>
    <cellStyle name="Normalny 3 18 4 2" xfId="1900" xr:uid="{CFFB0FAB-214B-40DA-80A5-E1AF6A895ACF}"/>
    <cellStyle name="Normalny 3 18 5" xfId="1382" xr:uid="{2ECA3AB4-70B5-4EC6-87B4-89F8FC526858}"/>
    <cellStyle name="Normalny 3 18 5 2" xfId="2073" xr:uid="{C2336E68-7FF5-4177-BA1F-65409FDDF200}"/>
    <cellStyle name="Normalny 3 18 6" xfId="1555" xr:uid="{BCF1CD09-C037-45DA-A447-ADC4539FB5DF}"/>
    <cellStyle name="Normalny 3 18 6 2" xfId="2246" xr:uid="{EC25CF58-5FC7-4D21-8AA0-E7579EC79AC8}"/>
    <cellStyle name="Normalny 3 18 7" xfId="1729" xr:uid="{12E5A5C4-1B94-4898-A5A0-043F9E5EFCA3}"/>
    <cellStyle name="Normalny 3 19" xfId="352" xr:uid="{A20184D4-4F9D-488C-AED6-25C415726BC9}"/>
    <cellStyle name="Normalny 3 19 2" xfId="1222" xr:uid="{A70B02FE-0D62-4641-83BB-34904CB6B06E}"/>
    <cellStyle name="Normalny 3 19 2 2" xfId="1914" xr:uid="{9A4F4B18-41FA-45E1-96BC-C48FC20DEE11}"/>
    <cellStyle name="Normalny 3 19 3" xfId="1395" xr:uid="{97DF8838-53A5-45E6-B77C-E9394C3371F1}"/>
    <cellStyle name="Normalny 3 19 3 2" xfId="2086" xr:uid="{55DA1E20-0D0B-4B9A-9DC0-2CBF57F12DCB}"/>
    <cellStyle name="Normalny 3 19 4" xfId="1568" xr:uid="{E806685B-94A3-436D-9B44-2220ABAAD92B}"/>
    <cellStyle name="Normalny 3 19 4 2" xfId="2259" xr:uid="{C78DBA96-E2B2-4197-A1E9-40754F623BC7}"/>
    <cellStyle name="Normalny 3 19 5" xfId="1742" xr:uid="{AE64C6C3-2943-44C1-9F58-A19B31FBFFED}"/>
    <cellStyle name="Normalny 3 2" xfId="8" xr:uid="{83E14328-9438-44A4-AF30-7AB84A749CBC}"/>
    <cellStyle name="Normalny 3 2 2" xfId="60" xr:uid="{F87053CD-EA8C-4E38-BE70-D3F00EB86D65}"/>
    <cellStyle name="Normalny 3 2 3" xfId="100" xr:uid="{6D5C8D20-CE7D-40B6-9FE6-0FEC1683F253}"/>
    <cellStyle name="Normalny 3 2 4" xfId="342" xr:uid="{05DC8E57-6BF0-4108-B4AE-37DCBFDA418E}"/>
    <cellStyle name="Normalny 3 2 5" xfId="1182" xr:uid="{A7C7F920-EE2F-42B3-B439-6D1564A798B8}"/>
    <cellStyle name="Normalny 3 2 5 2" xfId="1356" xr:uid="{4C98A890-41B6-4846-9FAB-FD437D1FDA03}"/>
    <cellStyle name="Normalny 3 2 5 2 2" xfId="2048" xr:uid="{6C6F80C1-EA2A-45E2-A91B-07B36DE91A91}"/>
    <cellStyle name="Normalny 3 2 5 3" xfId="1529" xr:uid="{E71AE5DD-3E4E-4169-8DF3-16724A95037B}"/>
    <cellStyle name="Normalny 3 2 5 3 2" xfId="2220" xr:uid="{64E4CBB2-62F1-4988-84E2-DC1B94D9F286}"/>
    <cellStyle name="Normalny 3 2 5 4" xfId="1702" xr:uid="{F769F6C9-A1E6-4D91-8476-BA0DEBBFE84D}"/>
    <cellStyle name="Normalny 3 2 5 4 2" xfId="2393" xr:uid="{7F55B490-00F4-498A-A2FA-F17530B88A81}"/>
    <cellStyle name="Normalny 3 2 5 5" xfId="1876" xr:uid="{8B303C31-4A6C-46EE-95EE-BBE76724E12B}"/>
    <cellStyle name="Normalny 3 2 6" xfId="59" xr:uid="{14CE8D56-08D6-4795-B428-A937F9C279F7}"/>
    <cellStyle name="Normalny 3 2 7" xfId="1705" xr:uid="{256AC00A-72F1-48EA-AE20-703FF2163B6E}"/>
    <cellStyle name="Normalny 3 20" xfId="547" xr:uid="{29F6F9F1-31A2-4A2F-92D1-D4024A75A962}"/>
    <cellStyle name="Normalny 3 20 2" xfId="1253" xr:uid="{DAB16F21-2B93-4CF7-A03C-74E0A754CBB4}"/>
    <cellStyle name="Normalny 3 20 2 2" xfId="1945" xr:uid="{E827F272-9A7A-4512-8842-52E964E555E1}"/>
    <cellStyle name="Normalny 3 20 3" xfId="1426" xr:uid="{51C0DCD9-3A89-41A6-8624-8DC9A7CAE760}"/>
    <cellStyle name="Normalny 3 20 3 2" xfId="2117" xr:uid="{A7AF7516-92BB-4596-8B66-B03C577512BB}"/>
    <cellStyle name="Normalny 3 20 4" xfId="1599" xr:uid="{33D98311-D1CE-4DB4-B0DE-F48CD2E16F81}"/>
    <cellStyle name="Normalny 3 20 4 2" xfId="2290" xr:uid="{076D26F1-B7A0-4B63-9605-BE9144DA84E7}"/>
    <cellStyle name="Normalny 3 20 5" xfId="1773" xr:uid="{BAB45F5F-2921-4129-A2F1-BAF7CF849D5C}"/>
    <cellStyle name="Normalny 3 21" xfId="747" xr:uid="{6A92F065-6C8B-494C-B227-07CD8BFD195F}"/>
    <cellStyle name="Normalny 3 21 2" xfId="1284" xr:uid="{B51F03F2-89A6-4209-9468-8F405BFD231F}"/>
    <cellStyle name="Normalny 3 21 2 2" xfId="1976" xr:uid="{BC4577CB-0D2C-4C89-BC9F-6DFF51EC7F9A}"/>
    <cellStyle name="Normalny 3 21 3" xfId="1457" xr:uid="{2166DECA-57AB-4414-BEAD-875CF3D4F4E8}"/>
    <cellStyle name="Normalny 3 21 3 2" xfId="2148" xr:uid="{4745B162-47EC-4966-BE0A-6D8B176D4689}"/>
    <cellStyle name="Normalny 3 21 4" xfId="1630" xr:uid="{178FB691-030A-4B42-9FCF-851D4D442D2F}"/>
    <cellStyle name="Normalny 3 21 4 2" xfId="2321" xr:uid="{D86060C6-A955-4DE3-A675-A43FC39FDBEA}"/>
    <cellStyle name="Normalny 3 21 5" xfId="1804" xr:uid="{6A3C5FF3-EC4D-4282-83E0-17C42E9D4954}"/>
    <cellStyle name="Normalny 3 22" xfId="965" xr:uid="{8BF8FCE8-1F33-432F-8DC9-7AF025528489}"/>
    <cellStyle name="Normalny 3 22 2" xfId="1320" xr:uid="{8120573E-44DF-4EB6-BCE9-FF53D5BAC56B}"/>
    <cellStyle name="Normalny 3 22 2 2" xfId="2012" xr:uid="{64A2728C-37F3-4FD6-80CD-E3C3A5FF019F}"/>
    <cellStyle name="Normalny 3 22 3" xfId="1493" xr:uid="{BBFB541D-91C1-4009-88B8-8AD80433E100}"/>
    <cellStyle name="Normalny 3 22 3 2" xfId="2184" xr:uid="{A7EEED1E-7B9B-4F13-B52A-BBA18B0C1B71}"/>
    <cellStyle name="Normalny 3 22 4" xfId="1666" xr:uid="{AACFF1B4-9D0E-4165-936F-6E9093C41E08}"/>
    <cellStyle name="Normalny 3 22 4 2" xfId="2357" xr:uid="{B0286D4F-B631-4C71-96EE-B444D8A24DAC}"/>
    <cellStyle name="Normalny 3 22 5" xfId="1840" xr:uid="{7F0D8D29-3C15-432A-84DC-EAB16DB85586}"/>
    <cellStyle name="Normalny 3 23" xfId="1184" xr:uid="{5D17F69F-51F8-4116-AAA8-82043016F443}"/>
    <cellStyle name="Normalny 3 23 2" xfId="1877" xr:uid="{ABC1442C-B7AD-426E-9648-F259E0152839}"/>
    <cellStyle name="Normalny 3 24" xfId="1358" xr:uid="{6D42F72A-2A87-4B9E-8DAB-BF0D752490D6}"/>
    <cellStyle name="Normalny 3 24 2" xfId="2049" xr:uid="{FC57AD8D-AC56-46A6-BC00-EB7693FE68ED}"/>
    <cellStyle name="Normalny 3 25" xfId="1359" xr:uid="{E41A3A49-3053-47F9-8785-AE285E3CC729}"/>
    <cellStyle name="Normalny 3 25 2" xfId="2050" xr:uid="{F1A990C3-4FD8-476D-ABA4-5AEBBDDD187D}"/>
    <cellStyle name="Normalny 3 26" xfId="1532" xr:uid="{4DDC1AAC-73AD-4600-9C12-E529934332B0}"/>
    <cellStyle name="Normalny 3 26 2" xfId="2223" xr:uid="{B39734D4-1092-4689-B7BD-FA3FB3949A2F}"/>
    <cellStyle name="Normalny 3 27" xfId="1703" xr:uid="{5E200468-9ADF-4088-890E-EC254734DD61}"/>
    <cellStyle name="Normalny 3 3" xfId="4" xr:uid="{6E7AA207-AD75-4EE8-AE11-FBF5A5D9AC37}"/>
    <cellStyle name="Normalny 3 3 2" xfId="62" xr:uid="{FF83391A-6BF1-4F2C-81B9-BB88994FB5FE}"/>
    <cellStyle name="Normalny 3 3 3" xfId="99" xr:uid="{72DAE562-21ED-4031-8914-7AFAB9E8FC1F}"/>
    <cellStyle name="Normalny 3 3 4" xfId="336" xr:uid="{BBABCA03-256F-4E4D-AE55-2B88BF77CE81}"/>
    <cellStyle name="Normalny 3 3 5" xfId="61" xr:uid="{5641C38B-E21F-4D59-A6F5-7B9533C4BBF3}"/>
    <cellStyle name="Normalny 3 3 6" xfId="1704" xr:uid="{3968CB02-C31A-431F-AC44-5135557C6652}"/>
    <cellStyle name="Normalny 3 4" xfId="63" xr:uid="{AF174A8D-BD9A-4298-A321-E49B491339B3}"/>
    <cellStyle name="Normalny 3 4 2" xfId="128" xr:uid="{EC990A45-C698-4948-A419-0C5CA5EB069F}"/>
    <cellStyle name="Normalny 3 4 3" xfId="349" xr:uid="{47E37FA5-AB07-4B71-B90D-6E46C21A313F}"/>
    <cellStyle name="Normalny 3 5" xfId="64" xr:uid="{01D37E44-5288-475D-8FFF-0EF7C11839E5}"/>
    <cellStyle name="Normalny 3 6" xfId="58" xr:uid="{9E0635EC-46DE-48E1-AB6A-2291CE026084}"/>
    <cellStyle name="Normalny 3 7" xfId="7" xr:uid="{EAB57EB7-663A-4F5A-A269-BDB89F4FC4B3}"/>
    <cellStyle name="Normalny 3 8" xfId="119" xr:uid="{DFDBDDF3-D009-445D-9C4E-9C6657A9D7F4}"/>
    <cellStyle name="Normalny 3 8 10" xfId="978" xr:uid="{3B997BF5-F0AB-4B2E-91CD-91490E9D86FB}"/>
    <cellStyle name="Normalny 3 8 10 2" xfId="1322" xr:uid="{8C60D5A1-E19E-4D9C-A1A0-52920B604011}"/>
    <cellStyle name="Normalny 3 8 10 2 2" xfId="2014" xr:uid="{22451BCA-329A-4A1F-A743-D7B8FC000943}"/>
    <cellStyle name="Normalny 3 8 10 3" xfId="1495" xr:uid="{F5E57E6C-E073-421D-B6F8-1BAEEBD95D74}"/>
    <cellStyle name="Normalny 3 8 10 3 2" xfId="2186" xr:uid="{7126664E-08BF-418D-B787-F8FE7283A888}"/>
    <cellStyle name="Normalny 3 8 10 4" xfId="1668" xr:uid="{35C2522D-F89E-4E3B-97B9-46AFBFD743DA}"/>
    <cellStyle name="Normalny 3 8 10 4 2" xfId="2359" xr:uid="{525289C7-7BC2-4192-B7F2-5DCE84D48283}"/>
    <cellStyle name="Normalny 3 8 10 5" xfId="1842" xr:uid="{AE62C075-9A5B-485F-8CD8-8EE4C1439742}"/>
    <cellStyle name="Normalny 3 8 11" xfId="1187" xr:uid="{A2C84179-FB4D-4218-B196-2D3987514765}"/>
    <cellStyle name="Normalny 3 8 11 2" xfId="1879" xr:uid="{5930A1E4-2FED-4086-A622-74F97FABF213}"/>
    <cellStyle name="Normalny 3 8 12" xfId="1361" xr:uid="{77CA2A9D-01EA-4882-B00C-69D8BC0536E4}"/>
    <cellStyle name="Normalny 3 8 12 2" xfId="2052" xr:uid="{E3C00BD0-43F0-4A59-B182-EF0A2AA046A3}"/>
    <cellStyle name="Normalny 3 8 13" xfId="1534" xr:uid="{7B7161F9-DAE5-4DDF-BDC6-10F921DEEE0E}"/>
    <cellStyle name="Normalny 3 8 13 2" xfId="2225" xr:uid="{7F34105B-B342-443B-957A-BC3894B7710F}"/>
    <cellStyle name="Normalny 3 8 14" xfId="1708" xr:uid="{BF8F76AC-4B18-42B4-A3EE-61A716CFB8BB}"/>
    <cellStyle name="Normalny 3 8 2" xfId="147" xr:uid="{E554BD14-E686-43F4-BC51-1E781B6B9366}"/>
    <cellStyle name="Normalny 3 8 2 10" xfId="1712" xr:uid="{41A6AF92-63D0-4906-B320-51B45ACDBF5E}"/>
    <cellStyle name="Normalny 3 8 2 2" xfId="294" xr:uid="{6FA38A57-B2BE-4BF4-AEC9-4450D8CEA5E0}"/>
    <cellStyle name="Normalny 3 8 2 2 2" xfId="505" xr:uid="{3190FEDA-9AD8-4C76-A94E-685010D24520}"/>
    <cellStyle name="Normalny 3 8 2 2 2 2" xfId="1246" xr:uid="{E2242494-1B65-47C0-A857-6925BBAAE33A}"/>
    <cellStyle name="Normalny 3 8 2 2 2 2 2" xfId="1938" xr:uid="{00297F98-E76A-4E68-A0FE-A0570E266A05}"/>
    <cellStyle name="Normalny 3 8 2 2 2 3" xfId="1419" xr:uid="{68DCBDEA-D541-4AF2-8CEB-464B2EE3FE99}"/>
    <cellStyle name="Normalny 3 8 2 2 2 3 2" xfId="2110" xr:uid="{E057489D-F3B7-4F36-9996-C1C6620EC7A6}"/>
    <cellStyle name="Normalny 3 8 2 2 2 4" xfId="1592" xr:uid="{6027646E-2C86-4658-8850-E3BBCCD1CC3D}"/>
    <cellStyle name="Normalny 3 8 2 2 2 4 2" xfId="2283" xr:uid="{77F4B4B1-DD1D-49BD-8982-D11748129AF4}"/>
    <cellStyle name="Normalny 3 8 2 2 2 5" xfId="1766" xr:uid="{0D38F105-468B-4094-9320-65EB743F94B9}"/>
    <cellStyle name="Normalny 3 8 2 2 3" xfId="704" xr:uid="{EE014FAE-4FED-4358-A623-116E846C0570}"/>
    <cellStyle name="Normalny 3 8 2 2 3 2" xfId="1277" xr:uid="{237605E9-6367-401D-958B-8A46324E5F91}"/>
    <cellStyle name="Normalny 3 8 2 2 3 2 2" xfId="1969" xr:uid="{8F1D04DB-E1D5-4D2F-8AB8-0FCD551715CF}"/>
    <cellStyle name="Normalny 3 8 2 2 3 3" xfId="1450" xr:uid="{549F9908-E8C6-4B5A-9100-A9D46CD674E8}"/>
    <cellStyle name="Normalny 3 8 2 2 3 3 2" xfId="2141" xr:uid="{5E6F27B5-764C-4193-8B45-6042A65496A0}"/>
    <cellStyle name="Normalny 3 8 2 2 3 4" xfId="1623" xr:uid="{FAB7D762-C8E4-41C1-A065-22655A5851AF}"/>
    <cellStyle name="Normalny 3 8 2 2 3 4 2" xfId="2314" xr:uid="{54185E95-F9FF-4F56-AEC0-40146607E349}"/>
    <cellStyle name="Normalny 3 8 2 2 3 5" xfId="1797" xr:uid="{612CB267-08FB-40EA-B581-21AB1F4359E2}"/>
    <cellStyle name="Normalny 3 8 2 2 4" xfId="921" xr:uid="{612DF8CB-73F8-4E4F-88F7-3A8030A0C0F4}"/>
    <cellStyle name="Normalny 3 8 2 2 4 2" xfId="1313" xr:uid="{B8D016D2-84B1-4390-B5C5-197FA210B20C}"/>
    <cellStyle name="Normalny 3 8 2 2 4 2 2" xfId="2005" xr:uid="{961217B5-E096-4B4A-8A21-C735B042A88D}"/>
    <cellStyle name="Normalny 3 8 2 2 4 3" xfId="1486" xr:uid="{26D33CDE-D771-462F-B5DF-37D79F8C76D6}"/>
    <cellStyle name="Normalny 3 8 2 2 4 3 2" xfId="2177" xr:uid="{AC8A83E9-14A6-499F-8E8A-BA832964BC1F}"/>
    <cellStyle name="Normalny 3 8 2 2 4 4" xfId="1659" xr:uid="{9FFBD39A-AD48-40EE-A45B-7D91ACFEDE6B}"/>
    <cellStyle name="Normalny 3 8 2 2 4 4 2" xfId="2350" xr:uid="{0C451277-37E2-413D-8D05-EAC74C5BC6C7}"/>
    <cellStyle name="Normalny 3 8 2 2 4 5" xfId="1833" xr:uid="{1DC59364-05DB-4DAD-8518-59F5EFA9E22D}"/>
    <cellStyle name="Normalny 3 8 2 2 5" xfId="1139" xr:uid="{3EC5F937-FC2C-446F-89FE-9CDF3F000846}"/>
    <cellStyle name="Normalny 3 8 2 2 5 2" xfId="1349" xr:uid="{751EC320-EB24-41B0-8827-1714FFC8C6B4}"/>
    <cellStyle name="Normalny 3 8 2 2 5 2 2" xfId="2041" xr:uid="{1AF2E341-C1B3-41AC-ADB1-63EC8E067323}"/>
    <cellStyle name="Normalny 3 8 2 2 5 3" xfId="1522" xr:uid="{1A0C3458-E4FC-4C28-9002-0E824A8B7848}"/>
    <cellStyle name="Normalny 3 8 2 2 5 3 2" xfId="2213" xr:uid="{62D472A8-E0E1-482C-ACF7-D6194424CEDD}"/>
    <cellStyle name="Normalny 3 8 2 2 5 4" xfId="1695" xr:uid="{B137BEAD-1663-46B0-AE2B-1752FF584844}"/>
    <cellStyle name="Normalny 3 8 2 2 5 4 2" xfId="2386" xr:uid="{22F45201-0262-482A-A28F-B801199E8C36}"/>
    <cellStyle name="Normalny 3 8 2 2 5 5" xfId="1869" xr:uid="{6CE9A0AB-97B6-48DC-826A-67F7FBF9ACF9}"/>
    <cellStyle name="Normalny 3 8 2 2 6" xfId="1214" xr:uid="{B9C93E73-AD02-459B-A524-F32004B07A87}"/>
    <cellStyle name="Normalny 3 8 2 2 6 2" xfId="1906" xr:uid="{A8E78A64-A76E-4254-BCDC-25AA40ED1426}"/>
    <cellStyle name="Normalny 3 8 2 2 7" xfId="1388" xr:uid="{C370AEDC-9CD7-41B1-8CE2-A70FF583FE7A}"/>
    <cellStyle name="Normalny 3 8 2 2 7 2" xfId="2079" xr:uid="{B6DA9916-935C-4477-A076-70F0400D9B33}"/>
    <cellStyle name="Normalny 3 8 2 2 8" xfId="1561" xr:uid="{DC5F0DD4-9A1D-4393-A129-5B3C3930065A}"/>
    <cellStyle name="Normalny 3 8 2 2 8 2" xfId="2252" xr:uid="{89953EDD-34C0-49A7-AB91-AC4FA6E7F8F4}"/>
    <cellStyle name="Normalny 3 8 2 2 9" xfId="1735" xr:uid="{4C5A9EAA-D35C-4189-B528-784F4FD4B5F1}"/>
    <cellStyle name="Normalny 3 8 2 3" xfId="391" xr:uid="{B3987612-A468-4FF9-A760-816BC46DB858}"/>
    <cellStyle name="Normalny 3 8 2 3 2" xfId="1228" xr:uid="{04D7BC15-4946-4E07-929B-A417C2A7EEE2}"/>
    <cellStyle name="Normalny 3 8 2 3 2 2" xfId="1920" xr:uid="{37E7DBB2-13A9-41E2-B2A2-98F256D2F141}"/>
    <cellStyle name="Normalny 3 8 2 3 3" xfId="1401" xr:uid="{A9063D65-7DE5-49CD-8593-AB0A906B3EE7}"/>
    <cellStyle name="Normalny 3 8 2 3 3 2" xfId="2092" xr:uid="{513DD636-36B3-4B46-9CCA-BA932AE6CD09}"/>
    <cellStyle name="Normalny 3 8 2 3 4" xfId="1574" xr:uid="{0D22FB35-8190-4A27-AE46-D229F9DB501F}"/>
    <cellStyle name="Normalny 3 8 2 3 4 2" xfId="2265" xr:uid="{008CFA91-8455-4A5C-BD6D-2300BD2BCCBA}"/>
    <cellStyle name="Normalny 3 8 2 3 5" xfId="1748" xr:uid="{8E1E3D8A-0BBF-489B-888C-6D33AA077F3B}"/>
    <cellStyle name="Normalny 3 8 2 4" xfId="590" xr:uid="{441F947B-2B6C-4ED0-9D3A-DE43E13E464B}"/>
    <cellStyle name="Normalny 3 8 2 4 2" xfId="1259" xr:uid="{A488FF6B-8BDC-494E-81C4-64FB8AC210D5}"/>
    <cellStyle name="Normalny 3 8 2 4 2 2" xfId="1951" xr:uid="{4D22C609-BB5F-42F9-A961-61B417982049}"/>
    <cellStyle name="Normalny 3 8 2 4 3" xfId="1432" xr:uid="{4A3774DC-C9B5-48B6-B75D-067FFCACFCF4}"/>
    <cellStyle name="Normalny 3 8 2 4 3 2" xfId="2123" xr:uid="{A94E98F7-2FF0-4726-A504-1A8EC9F63F05}"/>
    <cellStyle name="Normalny 3 8 2 4 4" xfId="1605" xr:uid="{B95054C2-D320-45F9-90DC-A76B06AF6EC4}"/>
    <cellStyle name="Normalny 3 8 2 4 4 2" xfId="2296" xr:uid="{2411A4C1-C4C8-4050-A392-BDCBDB12967E}"/>
    <cellStyle name="Normalny 3 8 2 4 5" xfId="1779" xr:uid="{96644D20-B22D-49A5-B443-884E88A7E1D0}"/>
    <cellStyle name="Normalny 3 8 2 5" xfId="786" xr:uid="{E99FC066-DF42-4BDB-952E-5D587211633A}"/>
    <cellStyle name="Normalny 3 8 2 5 2" xfId="1290" xr:uid="{BC11AE28-4653-43FB-9754-86C138CE375C}"/>
    <cellStyle name="Normalny 3 8 2 5 2 2" xfId="1982" xr:uid="{B3E34CC9-3E54-481E-9924-20A1D98C6C3C}"/>
    <cellStyle name="Normalny 3 8 2 5 3" xfId="1463" xr:uid="{B7B2E9AE-B47F-422F-AADB-D2D0D92EC3B2}"/>
    <cellStyle name="Normalny 3 8 2 5 3 2" xfId="2154" xr:uid="{0913D88D-B48E-4A49-83B6-A90D54BF28D1}"/>
    <cellStyle name="Normalny 3 8 2 5 4" xfId="1636" xr:uid="{E9275059-7D67-4AEB-B6B6-2F469FF1443A}"/>
    <cellStyle name="Normalny 3 8 2 5 4 2" xfId="2327" xr:uid="{BB116A0A-22B2-42C4-9339-120E8FD31CBC}"/>
    <cellStyle name="Normalny 3 8 2 5 5" xfId="1810" xr:uid="{213705CB-87F8-43D0-9C39-1B892A3C205A}"/>
    <cellStyle name="Normalny 3 8 2 6" xfId="1004" xr:uid="{F77195DF-88F8-4E8C-A8EC-5AEB673C7D67}"/>
    <cellStyle name="Normalny 3 8 2 6 2" xfId="1326" xr:uid="{4083E9DC-318F-423C-A771-59030B8B9090}"/>
    <cellStyle name="Normalny 3 8 2 6 2 2" xfId="2018" xr:uid="{4E556958-321F-41C6-9BA2-842EE48091C0}"/>
    <cellStyle name="Normalny 3 8 2 6 3" xfId="1499" xr:uid="{D43E97F9-237C-495A-8A8C-EDA2C57A7147}"/>
    <cellStyle name="Normalny 3 8 2 6 3 2" xfId="2190" xr:uid="{D72A3B2B-BDF1-4867-87E2-EC2E6282D8D8}"/>
    <cellStyle name="Normalny 3 8 2 6 4" xfId="1672" xr:uid="{12BDE59F-0857-44BE-964A-90D15CF02A4A}"/>
    <cellStyle name="Normalny 3 8 2 6 4 2" xfId="2363" xr:uid="{C39E1503-A169-43B6-8306-88EEBBF4BF88}"/>
    <cellStyle name="Normalny 3 8 2 6 5" xfId="1846" xr:uid="{4F315657-4157-4703-A461-EE708F4F41B6}"/>
    <cellStyle name="Normalny 3 8 2 7" xfId="1191" xr:uid="{DA101A1D-F94F-4D55-9333-1F844A1FEAF9}"/>
    <cellStyle name="Normalny 3 8 2 7 2" xfId="1883" xr:uid="{FB6E6B4A-EC38-49AC-8E28-16D0806F15CE}"/>
    <cellStyle name="Normalny 3 8 2 8" xfId="1365" xr:uid="{B2449991-2825-45BF-BDFF-3DF28737104C}"/>
    <cellStyle name="Normalny 3 8 2 8 2" xfId="2056" xr:uid="{E7D66FA2-C1D1-44B9-8CCA-0A757F0400CE}"/>
    <cellStyle name="Normalny 3 8 2 9" xfId="1538" xr:uid="{18D9C6A0-AD56-407D-B473-9224A52A07B7}"/>
    <cellStyle name="Normalny 3 8 2 9 2" xfId="2229" xr:uid="{FDB63D5E-405D-4C6C-ACA9-D751B3842FBB}"/>
    <cellStyle name="Normalny 3 8 3" xfId="172" xr:uid="{D9208FC9-7E83-4C41-960B-D6E7BE2A2588}"/>
    <cellStyle name="Normalny 3 8 3 10" xfId="1716" xr:uid="{5448CEE6-A483-46DB-9119-038D4CCA2644}"/>
    <cellStyle name="Normalny 3 8 3 2" xfId="319" xr:uid="{370C0F68-F6DB-442A-A5A1-E5B21C4EC997}"/>
    <cellStyle name="Normalny 3 8 3 2 2" xfId="530" xr:uid="{9E07CFDA-A11F-4EAC-B2C3-1F19D404B31E}"/>
    <cellStyle name="Normalny 3 8 3 2 2 2" xfId="1250" xr:uid="{6ECB7515-3F2D-4012-8798-98E36224AC3D}"/>
    <cellStyle name="Normalny 3 8 3 2 2 2 2" xfId="1942" xr:uid="{B240DF42-7347-47C5-A88E-EF030BB4A053}"/>
    <cellStyle name="Normalny 3 8 3 2 2 3" xfId="1423" xr:uid="{B433EF5B-C0C1-4B81-AAD9-88264B4A5480}"/>
    <cellStyle name="Normalny 3 8 3 2 2 3 2" xfId="2114" xr:uid="{DBFDB7FF-5A57-4EF1-9A1D-743CE0730862}"/>
    <cellStyle name="Normalny 3 8 3 2 2 4" xfId="1596" xr:uid="{7229BD97-D6EB-49A6-92EB-F07E2D4ADA99}"/>
    <cellStyle name="Normalny 3 8 3 2 2 4 2" xfId="2287" xr:uid="{0354559F-D9FA-4FCE-89F7-0D6555448B04}"/>
    <cellStyle name="Normalny 3 8 3 2 2 5" xfId="1770" xr:uid="{7B595C43-8FA5-4DA6-90E6-533E0FF5DDFF}"/>
    <cellStyle name="Normalny 3 8 3 2 3" xfId="729" xr:uid="{00939E2F-241F-43CF-832B-A966F055D5D8}"/>
    <cellStyle name="Normalny 3 8 3 2 3 2" xfId="1281" xr:uid="{A4D23D53-1DB9-407B-A7DF-E5F400A6D4A1}"/>
    <cellStyle name="Normalny 3 8 3 2 3 2 2" xfId="1973" xr:uid="{AB45FB9C-AD73-43F6-B93E-164C2C808170}"/>
    <cellStyle name="Normalny 3 8 3 2 3 3" xfId="1454" xr:uid="{E0CEA5C5-15B6-481D-8527-0AAB42515F57}"/>
    <cellStyle name="Normalny 3 8 3 2 3 3 2" xfId="2145" xr:uid="{619B28A2-085C-4D43-B190-6E7C7ECF1E19}"/>
    <cellStyle name="Normalny 3 8 3 2 3 4" xfId="1627" xr:uid="{8B470004-4FB5-4C6C-A6B7-54AD941B5D1D}"/>
    <cellStyle name="Normalny 3 8 3 2 3 4 2" xfId="2318" xr:uid="{9426792B-A205-4C77-98EB-1BBBDCB94B88}"/>
    <cellStyle name="Normalny 3 8 3 2 3 5" xfId="1801" xr:uid="{735276DD-0A83-41ED-A428-E32602961150}"/>
    <cellStyle name="Normalny 3 8 3 2 4" xfId="946" xr:uid="{A3EA0AEE-E0C6-4E99-84D0-5AE04860728A}"/>
    <cellStyle name="Normalny 3 8 3 2 4 2" xfId="1317" xr:uid="{0D346F47-A76E-4468-ADF7-A4CA715A81B2}"/>
    <cellStyle name="Normalny 3 8 3 2 4 2 2" xfId="2009" xr:uid="{C244A26F-86F9-4A32-A9A7-F1810DE52695}"/>
    <cellStyle name="Normalny 3 8 3 2 4 3" xfId="1490" xr:uid="{9EFB0859-F1AE-4042-86DA-215A84C4FED4}"/>
    <cellStyle name="Normalny 3 8 3 2 4 3 2" xfId="2181" xr:uid="{4D680254-1639-4196-A469-F6DA4E6F68C7}"/>
    <cellStyle name="Normalny 3 8 3 2 4 4" xfId="1663" xr:uid="{EDD9260B-04F2-4E84-AD2C-C93BB992D631}"/>
    <cellStyle name="Normalny 3 8 3 2 4 4 2" xfId="2354" xr:uid="{E369DAE8-8DB8-4D2F-907B-39191751CAFE}"/>
    <cellStyle name="Normalny 3 8 3 2 4 5" xfId="1837" xr:uid="{50BE4BCF-FBD3-4915-A141-A946E5CD6A14}"/>
    <cellStyle name="Normalny 3 8 3 2 5" xfId="1164" xr:uid="{0855C5F5-E481-4970-9FAD-FF61581D0527}"/>
    <cellStyle name="Normalny 3 8 3 2 5 2" xfId="1353" xr:uid="{AEA2EE20-5C0C-4591-8BCF-0C49775BB7FB}"/>
    <cellStyle name="Normalny 3 8 3 2 5 2 2" xfId="2045" xr:uid="{0416FCE3-4F97-4D1F-83E0-2ACAD57D890B}"/>
    <cellStyle name="Normalny 3 8 3 2 5 3" xfId="1526" xr:uid="{BBC6F9E9-7AED-47F3-B86A-1000F81CC75B}"/>
    <cellStyle name="Normalny 3 8 3 2 5 3 2" xfId="2217" xr:uid="{3F73F156-06BB-43FD-8BF5-0EB59CBE581E}"/>
    <cellStyle name="Normalny 3 8 3 2 5 4" xfId="1699" xr:uid="{447546A3-6769-4A9B-9C2E-6BDA0C5E51A5}"/>
    <cellStyle name="Normalny 3 8 3 2 5 4 2" xfId="2390" xr:uid="{1D5FCBE9-EFEB-4EE5-9BCF-0D24B8119AA3}"/>
    <cellStyle name="Normalny 3 8 3 2 5 5" xfId="1873" xr:uid="{DDE59B7F-FC9D-485C-840A-EFCB11608E0F}"/>
    <cellStyle name="Normalny 3 8 3 2 6" xfId="1218" xr:uid="{70FFABA3-7F87-4F6C-9495-C790A87F51B9}"/>
    <cellStyle name="Normalny 3 8 3 2 6 2" xfId="1910" xr:uid="{5B3F0555-6E0D-4AF8-8C85-A06E821CF51B}"/>
    <cellStyle name="Normalny 3 8 3 2 7" xfId="1392" xr:uid="{A0780317-D0B7-40C2-96B2-D97D7BBECDCE}"/>
    <cellStyle name="Normalny 3 8 3 2 7 2" xfId="2083" xr:uid="{A1D316F5-E57F-42AF-82C7-27BE9FA53453}"/>
    <cellStyle name="Normalny 3 8 3 2 8" xfId="1565" xr:uid="{B8D46286-9534-47F7-AAB3-E212C9C80473}"/>
    <cellStyle name="Normalny 3 8 3 2 8 2" xfId="2256" xr:uid="{2553A50D-8D3C-4428-B9B6-24BEC246DF45}"/>
    <cellStyle name="Normalny 3 8 3 2 9" xfId="1739" xr:uid="{0E3F4C60-2576-4E9F-BB36-CF0F3636BA54}"/>
    <cellStyle name="Normalny 3 8 3 3" xfId="416" xr:uid="{DD1C74E7-9C0B-43D9-AF81-F2913EA425FE}"/>
    <cellStyle name="Normalny 3 8 3 3 2" xfId="1232" xr:uid="{8555D7A0-53C8-49CD-BBB9-C4B76463D168}"/>
    <cellStyle name="Normalny 3 8 3 3 2 2" xfId="1924" xr:uid="{17C77A1D-E699-4BF3-85BA-E3224621403E}"/>
    <cellStyle name="Normalny 3 8 3 3 3" xfId="1405" xr:uid="{2E2B9218-9F07-4C2F-9D12-B8CFCA4FE47B}"/>
    <cellStyle name="Normalny 3 8 3 3 3 2" xfId="2096" xr:uid="{6A6BCDBF-EDFC-4B01-9543-D4936FDBCA6E}"/>
    <cellStyle name="Normalny 3 8 3 3 4" xfId="1578" xr:uid="{5978F1CE-6AA1-42DA-AC82-35AD4C87CEDF}"/>
    <cellStyle name="Normalny 3 8 3 3 4 2" xfId="2269" xr:uid="{2A029BE3-4596-4589-903F-2529A50D9B62}"/>
    <cellStyle name="Normalny 3 8 3 3 5" xfId="1752" xr:uid="{6A51F6EB-CE7C-44D7-B554-6B63E836CFF6}"/>
    <cellStyle name="Normalny 3 8 3 4" xfId="615" xr:uid="{C0C2C752-D637-458F-B744-6B1D03F58E31}"/>
    <cellStyle name="Normalny 3 8 3 4 2" xfId="1263" xr:uid="{8AF908A6-1BB6-4BF5-8C8E-99800CB419C8}"/>
    <cellStyle name="Normalny 3 8 3 4 2 2" xfId="1955" xr:uid="{014DE951-7139-4A06-8632-4540E8BE74A3}"/>
    <cellStyle name="Normalny 3 8 3 4 3" xfId="1436" xr:uid="{65DC493D-DBED-4A86-BFB6-98BCE2259D20}"/>
    <cellStyle name="Normalny 3 8 3 4 3 2" xfId="2127" xr:uid="{2F75F735-ADAB-40C9-91FC-323251E6E817}"/>
    <cellStyle name="Normalny 3 8 3 4 4" xfId="1609" xr:uid="{8DA001D2-0FE5-41EE-A91E-A5125AD1EF5D}"/>
    <cellStyle name="Normalny 3 8 3 4 4 2" xfId="2300" xr:uid="{751D0E7A-43D1-46DF-B9B0-F0F784FB1DE9}"/>
    <cellStyle name="Normalny 3 8 3 4 5" xfId="1783" xr:uid="{9B55EFCC-4DE4-4898-848B-7E124F55516E}"/>
    <cellStyle name="Normalny 3 8 3 5" xfId="811" xr:uid="{A8BDE13E-BE5C-4E58-B68F-DF4856601FFC}"/>
    <cellStyle name="Normalny 3 8 3 5 2" xfId="1294" xr:uid="{53C57AAE-AE1D-4679-8DD9-54613DF9BEE6}"/>
    <cellStyle name="Normalny 3 8 3 5 2 2" xfId="1986" xr:uid="{89C3F67B-2DA7-48F9-B525-6FF482DE6CF0}"/>
    <cellStyle name="Normalny 3 8 3 5 3" xfId="1467" xr:uid="{A1EF61FE-AC4A-4D5E-A4F9-0668000C6B3D}"/>
    <cellStyle name="Normalny 3 8 3 5 3 2" xfId="2158" xr:uid="{AEC2681A-E1E3-46DF-BC0D-927023B2961F}"/>
    <cellStyle name="Normalny 3 8 3 5 4" xfId="1640" xr:uid="{F21C021B-7CB0-4FCA-99C3-127918F84B58}"/>
    <cellStyle name="Normalny 3 8 3 5 4 2" xfId="2331" xr:uid="{423D0357-C37C-49AE-B8B0-C04CAEA0596E}"/>
    <cellStyle name="Normalny 3 8 3 5 5" xfId="1814" xr:uid="{27E42EDA-1546-4D9C-89B9-9A877CDCF549}"/>
    <cellStyle name="Normalny 3 8 3 6" xfId="1029" xr:uid="{94E05AEF-FB94-4601-A0DE-D84DEEEF187B}"/>
    <cellStyle name="Normalny 3 8 3 6 2" xfId="1330" xr:uid="{42607D05-FE07-4EA8-BA5E-06A1829481D8}"/>
    <cellStyle name="Normalny 3 8 3 6 2 2" xfId="2022" xr:uid="{58B1DC04-7867-45DC-A1FE-8B7252929933}"/>
    <cellStyle name="Normalny 3 8 3 6 3" xfId="1503" xr:uid="{FFEBC615-7873-4BEC-B895-B2A8F0DDF9AB}"/>
    <cellStyle name="Normalny 3 8 3 6 3 2" xfId="2194" xr:uid="{DE2F0AAC-971C-4598-A668-311FCE7CF41B}"/>
    <cellStyle name="Normalny 3 8 3 6 4" xfId="1676" xr:uid="{9DC16BD1-D366-4E20-8AF3-14D8E5E91411}"/>
    <cellStyle name="Normalny 3 8 3 6 4 2" xfId="2367" xr:uid="{A8BA13EF-D00F-4CA3-B6F0-1F9037558BB1}"/>
    <cellStyle name="Normalny 3 8 3 6 5" xfId="1850" xr:uid="{F8F26E17-72CC-4E65-B0EF-5E7F0A3445B3}"/>
    <cellStyle name="Normalny 3 8 3 7" xfId="1195" xr:uid="{F931D3F4-36EA-426B-8832-54FA065EAA1B}"/>
    <cellStyle name="Normalny 3 8 3 7 2" xfId="1887" xr:uid="{A647A14B-124E-4CC4-B35D-855ED62A49A9}"/>
    <cellStyle name="Normalny 3 8 3 8" xfId="1369" xr:uid="{B6FED312-C29E-44AD-8DF1-18715C93A101}"/>
    <cellStyle name="Normalny 3 8 3 8 2" xfId="2060" xr:uid="{52A1932E-2124-4A66-B504-41E445949402}"/>
    <cellStyle name="Normalny 3 8 3 9" xfId="1542" xr:uid="{23D3FCA4-F968-46BE-A608-DDA595EE4449}"/>
    <cellStyle name="Normalny 3 8 3 9 2" xfId="2233" xr:uid="{693EF43B-76DB-4406-8D67-FCDD2DE1202B}"/>
    <cellStyle name="Normalny 3 8 4" xfId="205" xr:uid="{902F5ACF-39B9-453B-8BA0-BD6241D85799}"/>
    <cellStyle name="Normalny 3 8 4 2" xfId="454" xr:uid="{08D8D498-EDAF-4154-9FFA-D16CDDBA1315}"/>
    <cellStyle name="Normalny 3 8 4 2 2" xfId="1238" xr:uid="{A32EF16A-D676-4EDB-ABEE-4DDF7AAE91FE}"/>
    <cellStyle name="Normalny 3 8 4 2 2 2" xfId="1930" xr:uid="{A4F92A8A-0FC5-4682-A51E-2915FDC393F3}"/>
    <cellStyle name="Normalny 3 8 4 2 3" xfId="1411" xr:uid="{AF1C8C1C-7CF0-4552-9BE4-6623B35B8051}"/>
    <cellStyle name="Normalny 3 8 4 2 3 2" xfId="2102" xr:uid="{11936F62-1BF7-42E7-8FA6-64F0FDE2ECFE}"/>
    <cellStyle name="Normalny 3 8 4 2 4" xfId="1584" xr:uid="{EC44EC96-68DC-4519-9F0E-6BC98F919111}"/>
    <cellStyle name="Normalny 3 8 4 2 4 2" xfId="2275" xr:uid="{13D3298B-A6F0-4A80-A3A1-A07BB8711081}"/>
    <cellStyle name="Normalny 3 8 4 2 5" xfId="1758" xr:uid="{AA2F4230-00CE-4C09-9E8F-27A6F7F4E846}"/>
    <cellStyle name="Normalny 3 8 4 3" xfId="653" xr:uid="{3B40388E-5FE1-4F4A-9BE2-9D0431C22F23}"/>
    <cellStyle name="Normalny 3 8 4 3 2" xfId="1269" xr:uid="{BA93974C-0773-42EC-82A8-2A9AAB1390FC}"/>
    <cellStyle name="Normalny 3 8 4 3 2 2" xfId="1961" xr:uid="{68105342-BE61-4446-B0A1-8B0D4E541559}"/>
    <cellStyle name="Normalny 3 8 4 3 3" xfId="1442" xr:uid="{EDAA493F-5186-47EF-ACA6-BA67CE2EEC36}"/>
    <cellStyle name="Normalny 3 8 4 3 3 2" xfId="2133" xr:uid="{051FA44B-1545-4F1F-88BD-8716E8B266E7}"/>
    <cellStyle name="Normalny 3 8 4 3 4" xfId="1615" xr:uid="{DA2C4AC1-40AE-4CDF-A886-7CE335E66510}"/>
    <cellStyle name="Normalny 3 8 4 3 4 2" xfId="2306" xr:uid="{8685DDAF-46D8-4F00-8F19-128EC740600E}"/>
    <cellStyle name="Normalny 3 8 4 3 5" xfId="1789" xr:uid="{F9712DF1-32E1-401E-B4FB-A705C2EF4DBF}"/>
    <cellStyle name="Normalny 3 8 4 4" xfId="844" xr:uid="{2FD88C59-624A-42C0-A00A-24D314F5DF20}"/>
    <cellStyle name="Normalny 3 8 4 4 2" xfId="1301" xr:uid="{28AD24CD-CA3A-4F72-8DCA-C4474E8FC06D}"/>
    <cellStyle name="Normalny 3 8 4 4 2 2" xfId="1993" xr:uid="{AFE88BBE-4824-4C8E-A726-832D7D4CB817}"/>
    <cellStyle name="Normalny 3 8 4 4 3" xfId="1474" xr:uid="{BC80E926-4AE3-4C78-B0D4-9FCB6421AE11}"/>
    <cellStyle name="Normalny 3 8 4 4 3 2" xfId="2165" xr:uid="{6C051DA8-DACD-4AF8-B1CC-2C6BAF6710C9}"/>
    <cellStyle name="Normalny 3 8 4 4 4" xfId="1647" xr:uid="{0365F9E8-BC2E-409E-B860-F510BFE8C52A}"/>
    <cellStyle name="Normalny 3 8 4 4 4 2" xfId="2338" xr:uid="{8E892EF1-D1E0-4A98-AF35-B35931F1C21B}"/>
    <cellStyle name="Normalny 3 8 4 4 5" xfId="1821" xr:uid="{9224FF88-B9CB-44FD-AC0B-E47647E18702}"/>
    <cellStyle name="Normalny 3 8 4 5" xfId="1062" xr:uid="{BC93AB60-B302-42EA-AAC2-ECD9A6483A9B}"/>
    <cellStyle name="Normalny 3 8 4 5 2" xfId="1337" xr:uid="{157D069B-09B9-4CF1-81B5-E930A566F666}"/>
    <cellStyle name="Normalny 3 8 4 5 2 2" xfId="2029" xr:uid="{AF8E0EE4-4B94-46CB-92C2-50CB646BA8E8}"/>
    <cellStyle name="Normalny 3 8 4 5 3" xfId="1510" xr:uid="{9262E23C-E3BC-4BEF-9DBF-E05B71253ED8}"/>
    <cellStyle name="Normalny 3 8 4 5 3 2" xfId="2201" xr:uid="{54648DBA-2849-4995-B189-9413072E6696}"/>
    <cellStyle name="Normalny 3 8 4 5 4" xfId="1683" xr:uid="{FDF19AA9-69C5-432A-8FA6-13A27A1A323B}"/>
    <cellStyle name="Normalny 3 8 4 5 4 2" xfId="2374" xr:uid="{A022BDED-9453-4E6B-A29C-90AB3C665E6F}"/>
    <cellStyle name="Normalny 3 8 4 5 5" xfId="1857" xr:uid="{D5BD7E79-02B2-487E-A658-4E14F9A61623}"/>
    <cellStyle name="Normalny 3 8 4 6" xfId="1202" xr:uid="{5D23C68C-E692-4038-A869-6CF448B4F504}"/>
    <cellStyle name="Normalny 3 8 4 6 2" xfId="1894" xr:uid="{D99B7845-57B9-4968-905D-4AEA430C34DC}"/>
    <cellStyle name="Normalny 3 8 4 7" xfId="1376" xr:uid="{C0BCA7C3-F5CD-4811-B64E-15079DF70C4B}"/>
    <cellStyle name="Normalny 3 8 4 7 2" xfId="2067" xr:uid="{F05DD69A-0237-4B3C-ACCF-41126FBF9069}"/>
    <cellStyle name="Normalny 3 8 4 8" xfId="1549" xr:uid="{544EFCC6-D3A0-49BB-9C00-162EF5DB37C8}"/>
    <cellStyle name="Normalny 3 8 4 8 2" xfId="2240" xr:uid="{8839780D-6CC2-4AE3-A46F-DF95CA10B803}"/>
    <cellStyle name="Normalny 3 8 4 9" xfId="1723" xr:uid="{9D299227-20CD-4FAE-84B8-E72CE053DA31}"/>
    <cellStyle name="Normalny 3 8 5" xfId="230" xr:uid="{045F9E7A-71CE-46AF-939E-23B4FC1C13AD}"/>
    <cellStyle name="Normalny 3 8 5 2" xfId="479" xr:uid="{5C9E3D53-BE52-4411-A902-70142E779AA2}"/>
    <cellStyle name="Normalny 3 8 5 2 2" xfId="1242" xr:uid="{2C439EA4-4004-4550-BDC7-446A01A0EE4D}"/>
    <cellStyle name="Normalny 3 8 5 2 2 2" xfId="1934" xr:uid="{A237BFBB-DA3F-46B7-97B9-06E6365749E3}"/>
    <cellStyle name="Normalny 3 8 5 2 3" xfId="1415" xr:uid="{E785BA41-6F6E-4036-809C-6A3CB002F6F8}"/>
    <cellStyle name="Normalny 3 8 5 2 3 2" xfId="2106" xr:uid="{BC7F0812-D6BB-4FEB-940D-E09F8258D239}"/>
    <cellStyle name="Normalny 3 8 5 2 4" xfId="1588" xr:uid="{6A7B5421-AF09-49D8-9ECB-2350FEA25989}"/>
    <cellStyle name="Normalny 3 8 5 2 4 2" xfId="2279" xr:uid="{5D2D5522-01DC-4F35-84B9-702982865B02}"/>
    <cellStyle name="Normalny 3 8 5 2 5" xfId="1762" xr:uid="{8C546258-1A1B-4EB6-AB71-4BD92B807BF8}"/>
    <cellStyle name="Normalny 3 8 5 3" xfId="678" xr:uid="{1DE7D7F9-88F3-480C-BE3A-D895497FC5BF}"/>
    <cellStyle name="Normalny 3 8 5 3 2" xfId="1273" xr:uid="{7E68ACCE-51CB-4334-821B-EECBAC321F1C}"/>
    <cellStyle name="Normalny 3 8 5 3 2 2" xfId="1965" xr:uid="{08537DB2-752A-4B39-8620-DE122AF01CFD}"/>
    <cellStyle name="Normalny 3 8 5 3 3" xfId="1446" xr:uid="{A7CF84B3-4CC9-44D0-AEC6-0A35ABEDCDD0}"/>
    <cellStyle name="Normalny 3 8 5 3 3 2" xfId="2137" xr:uid="{438790DB-9625-47F0-8575-D8B73B0E02E1}"/>
    <cellStyle name="Normalny 3 8 5 3 4" xfId="1619" xr:uid="{B46972AD-10DF-4904-9A5E-20920FB5E93E}"/>
    <cellStyle name="Normalny 3 8 5 3 4 2" xfId="2310" xr:uid="{A1165116-DB35-46E6-8617-755494E3E8EE}"/>
    <cellStyle name="Normalny 3 8 5 3 5" xfId="1793" xr:uid="{6A775C09-799E-454F-8C05-736B38DCFF6A}"/>
    <cellStyle name="Normalny 3 8 5 4" xfId="869" xr:uid="{429E2BCF-2A7A-4270-9690-1C6496056992}"/>
    <cellStyle name="Normalny 3 8 5 4 2" xfId="1305" xr:uid="{EBEBD141-ED51-4E3D-8B2F-4BE6105FF8A6}"/>
    <cellStyle name="Normalny 3 8 5 4 2 2" xfId="1997" xr:uid="{5BDCD50D-3751-4A38-8B94-F0CE5CAF7C35}"/>
    <cellStyle name="Normalny 3 8 5 4 3" xfId="1478" xr:uid="{290EFFDB-2A38-4526-9EDF-F99D2622594B}"/>
    <cellStyle name="Normalny 3 8 5 4 3 2" xfId="2169" xr:uid="{B6FD9754-A004-4993-BE00-221ACDB0F80A}"/>
    <cellStyle name="Normalny 3 8 5 4 4" xfId="1651" xr:uid="{BAE6D912-5421-497A-8439-3C34F802568B}"/>
    <cellStyle name="Normalny 3 8 5 4 4 2" xfId="2342" xr:uid="{DC5B7191-E776-415A-8B6C-0CECC9272227}"/>
    <cellStyle name="Normalny 3 8 5 4 5" xfId="1825" xr:uid="{0152F4BF-D1B4-40BF-82AD-E2850E6EBC22}"/>
    <cellStyle name="Normalny 3 8 5 5" xfId="1087" xr:uid="{3CDF4EF7-C9F7-4D24-9D51-0211CA5A3293}"/>
    <cellStyle name="Normalny 3 8 5 5 2" xfId="1341" xr:uid="{7657C3C6-DF65-4641-B510-888D2537BB68}"/>
    <cellStyle name="Normalny 3 8 5 5 2 2" xfId="2033" xr:uid="{7695666E-6598-458C-8858-86DC91DF14A9}"/>
    <cellStyle name="Normalny 3 8 5 5 3" xfId="1514" xr:uid="{75D15B44-6ED8-4117-8C3B-C7F0BC9403B5}"/>
    <cellStyle name="Normalny 3 8 5 5 3 2" xfId="2205" xr:uid="{BF60C0CE-9028-4716-92FE-B0877FAB022E}"/>
    <cellStyle name="Normalny 3 8 5 5 4" xfId="1687" xr:uid="{D9A9BF74-21C7-476F-8405-C64F85EBC18E}"/>
    <cellStyle name="Normalny 3 8 5 5 4 2" xfId="2378" xr:uid="{55DCF833-A089-4F9D-9F62-DB8825262457}"/>
    <cellStyle name="Normalny 3 8 5 5 5" xfId="1861" xr:uid="{48CD95FF-A803-49A2-99CF-C1BEF929AC14}"/>
    <cellStyle name="Normalny 3 8 5 6" xfId="1206" xr:uid="{A64A3457-7CA8-498F-B35C-908063C50AA6}"/>
    <cellStyle name="Normalny 3 8 5 6 2" xfId="1898" xr:uid="{1FD8204D-337B-49A9-9376-D2D5A7B97897}"/>
    <cellStyle name="Normalny 3 8 5 7" xfId="1380" xr:uid="{86335AF3-5A6E-4747-9FC5-62A6582FD89D}"/>
    <cellStyle name="Normalny 3 8 5 7 2" xfId="2071" xr:uid="{91CE001B-7CFD-4FDD-B731-24870B0D81F2}"/>
    <cellStyle name="Normalny 3 8 5 8" xfId="1553" xr:uid="{C616DC16-80D1-4659-B9D9-0B3C173C825C}"/>
    <cellStyle name="Normalny 3 8 5 8 2" xfId="2244" xr:uid="{FBE3163A-6793-4FC0-9398-349491A991FD}"/>
    <cellStyle name="Normalny 3 8 5 9" xfId="1727" xr:uid="{3D33ACDA-8D30-4333-BA0B-9D802E9A5BFA}"/>
    <cellStyle name="Normalny 3 8 6" xfId="268" xr:uid="{DFA65C9D-085F-41BD-B656-4F98CA487F62}"/>
    <cellStyle name="Normalny 3 8 6 2" xfId="895" xr:uid="{3BD2E166-3086-467F-ACA2-19B85FA475CA}"/>
    <cellStyle name="Normalny 3 8 6 2 2" xfId="1309" xr:uid="{C0BCE28D-C6C9-46C0-A77D-304FD87FED9B}"/>
    <cellStyle name="Normalny 3 8 6 2 2 2" xfId="2001" xr:uid="{61F827C9-BC78-415E-A6B0-43888E7FB9CC}"/>
    <cellStyle name="Normalny 3 8 6 2 3" xfId="1482" xr:uid="{E567A8E9-57E5-404B-B358-2A2573050FEA}"/>
    <cellStyle name="Normalny 3 8 6 2 3 2" xfId="2173" xr:uid="{F844A46C-B2D0-45EA-93AB-EDFC9D3A82D8}"/>
    <cellStyle name="Normalny 3 8 6 2 4" xfId="1655" xr:uid="{09B21320-DD8D-421C-9850-9B30A139A0EA}"/>
    <cellStyle name="Normalny 3 8 6 2 4 2" xfId="2346" xr:uid="{6074F0D0-177A-47D5-AC31-A31D765CDBBB}"/>
    <cellStyle name="Normalny 3 8 6 2 5" xfId="1829" xr:uid="{885CB9D0-60A6-44C7-9EA5-03D7524E31CC}"/>
    <cellStyle name="Normalny 3 8 6 3" xfId="1113" xr:uid="{7A548612-8006-4770-B63B-6A51BBBC6174}"/>
    <cellStyle name="Normalny 3 8 6 3 2" xfId="1345" xr:uid="{A8A44A03-CC04-4BA5-BF17-B2DF4F4983DB}"/>
    <cellStyle name="Normalny 3 8 6 3 2 2" xfId="2037" xr:uid="{45529597-F772-4F45-BE36-F12E0D9AFA6A}"/>
    <cellStyle name="Normalny 3 8 6 3 3" xfId="1518" xr:uid="{6C9F8A86-7D99-40BA-8803-8B20202CAF59}"/>
    <cellStyle name="Normalny 3 8 6 3 3 2" xfId="2209" xr:uid="{85DEE321-C960-49D2-BBE5-654475E68E8E}"/>
    <cellStyle name="Normalny 3 8 6 3 4" xfId="1691" xr:uid="{BCF5B52C-5867-4B15-90E4-24DBFF93B835}"/>
    <cellStyle name="Normalny 3 8 6 3 4 2" xfId="2382" xr:uid="{8E784B82-7264-495C-9C78-6CEACC45010F}"/>
    <cellStyle name="Normalny 3 8 6 3 5" xfId="1865" xr:uid="{4E1C746F-958B-4657-8D34-E13A7C94B606}"/>
    <cellStyle name="Normalny 3 8 6 4" xfId="1210" xr:uid="{531647F0-ABE0-44C3-B5FC-2299631BB94F}"/>
    <cellStyle name="Normalny 3 8 6 4 2" xfId="1902" xr:uid="{B6797617-3C2E-4250-893F-9BC243B83445}"/>
    <cellStyle name="Normalny 3 8 6 5" xfId="1384" xr:uid="{41869E96-85BC-4986-911A-C68F0BD2CC31}"/>
    <cellStyle name="Normalny 3 8 6 5 2" xfId="2075" xr:uid="{AB5E3B07-4DA3-4C5D-864A-0675CB045D95}"/>
    <cellStyle name="Normalny 3 8 6 6" xfId="1557" xr:uid="{62A9C648-7C6D-4DEB-AAC5-37107ED53E0F}"/>
    <cellStyle name="Normalny 3 8 6 6 2" xfId="2248" xr:uid="{7FA9CF7D-0C36-4B0F-AD97-51B64B86A21A}"/>
    <cellStyle name="Normalny 3 8 6 7" xfId="1731" xr:uid="{638769BE-2D14-40C8-872B-04A3DACAAD57}"/>
    <cellStyle name="Normalny 3 8 7" xfId="365" xr:uid="{1C9B7D30-8B7E-4488-88C4-E4D306E9F9D8}"/>
    <cellStyle name="Normalny 3 8 7 2" xfId="1224" xr:uid="{19A6CE70-D56E-433E-9B69-A5692D6C8C7E}"/>
    <cellStyle name="Normalny 3 8 7 2 2" xfId="1916" xr:uid="{EAC128B9-931D-44F5-8D89-B93531CD4639}"/>
    <cellStyle name="Normalny 3 8 7 3" xfId="1397" xr:uid="{D017BBD0-8A1E-4AD3-98F1-E5A82B9CD4F5}"/>
    <cellStyle name="Normalny 3 8 7 3 2" xfId="2088" xr:uid="{6E8441F0-239D-4B98-8007-3D2C6C23034B}"/>
    <cellStyle name="Normalny 3 8 7 4" xfId="1570" xr:uid="{B7FFE19D-0E6F-4944-8EA4-BAD1DBBF2397}"/>
    <cellStyle name="Normalny 3 8 7 4 2" xfId="2261" xr:uid="{DF524123-A16A-42CB-BEB9-D6B97132C350}"/>
    <cellStyle name="Normalny 3 8 7 5" xfId="1744" xr:uid="{F4CD2DD8-5B80-4DD6-AF73-5EB4AEA3806B}"/>
    <cellStyle name="Normalny 3 8 8" xfId="564" xr:uid="{BDAFEF9A-055D-455C-A4B1-712E7A9E1198}"/>
    <cellStyle name="Normalny 3 8 8 2" xfId="1255" xr:uid="{43CE3D87-E542-48E0-AFEB-3FDB068D18ED}"/>
    <cellStyle name="Normalny 3 8 8 2 2" xfId="1947" xr:uid="{7CA0AF98-3EAA-4987-BC2E-A536EC9D1C90}"/>
    <cellStyle name="Normalny 3 8 8 3" xfId="1428" xr:uid="{EB5C62B6-C9F7-403A-9FD5-565D4F48399C}"/>
    <cellStyle name="Normalny 3 8 8 3 2" xfId="2119" xr:uid="{881B32FF-9491-4C64-9692-B38D51315C9D}"/>
    <cellStyle name="Normalny 3 8 8 4" xfId="1601" xr:uid="{EC154B1B-A4AE-4B47-B5FD-C768C91708E1}"/>
    <cellStyle name="Normalny 3 8 8 4 2" xfId="2292" xr:uid="{005C0A3F-D97A-4601-B626-DADC1E12F16E}"/>
    <cellStyle name="Normalny 3 8 8 5" xfId="1775" xr:uid="{B910B73E-F297-4DE1-A6E2-98814381F5AB}"/>
    <cellStyle name="Normalny 3 8 9" xfId="760" xr:uid="{C6AAAF76-A578-4CED-91B4-0CF4D7BEAEAF}"/>
    <cellStyle name="Normalny 3 8 9 2" xfId="1286" xr:uid="{AE7421BE-063C-420E-8E3F-6C24C0CF8099}"/>
    <cellStyle name="Normalny 3 8 9 2 2" xfId="1978" xr:uid="{6898AA87-2D28-49D7-9D3D-A3D194F92A06}"/>
    <cellStyle name="Normalny 3 8 9 3" xfId="1459" xr:uid="{46CE5FD1-1D71-4B82-9EFB-E387536ED6A9}"/>
    <cellStyle name="Normalny 3 8 9 3 2" xfId="2150" xr:uid="{CCF87AB2-1E80-40A6-A594-AF8DAECEB05F}"/>
    <cellStyle name="Normalny 3 8 9 4" xfId="1632" xr:uid="{B33F782D-1640-4178-87AE-07839C5BFCFE}"/>
    <cellStyle name="Normalny 3 8 9 4 2" xfId="2323" xr:uid="{EA6AC2A0-DC60-48FC-B6F2-699A249D30EB}"/>
    <cellStyle name="Normalny 3 8 9 5" xfId="1806" xr:uid="{FDB519AA-FA38-4EDF-A631-78061AFCCE65}"/>
    <cellStyle name="Normalny 3 9" xfId="125" xr:uid="{8E442A9E-AB71-429D-BA01-34F0F63D668A}"/>
    <cellStyle name="Normalny 3 9 10" xfId="984" xr:uid="{0CED24F7-9DD0-4782-9CF1-D27EBFB125C3}"/>
    <cellStyle name="Normalny 3 9 10 2" xfId="1323" xr:uid="{CA67AE53-EACE-4846-A499-BAA23F994DE9}"/>
    <cellStyle name="Normalny 3 9 10 2 2" xfId="2015" xr:uid="{5BE33143-A4C0-494D-AE86-3421E59DAC59}"/>
    <cellStyle name="Normalny 3 9 10 3" xfId="1496" xr:uid="{CD1A7B13-2B5C-4D5B-A0D0-D519ABD87CA1}"/>
    <cellStyle name="Normalny 3 9 10 3 2" xfId="2187" xr:uid="{56390A7F-A60E-4E46-B588-F7602374B91D}"/>
    <cellStyle name="Normalny 3 9 10 4" xfId="1669" xr:uid="{81544A26-026E-46F5-8069-FD6EB1DE2867}"/>
    <cellStyle name="Normalny 3 9 10 4 2" xfId="2360" xr:uid="{B743B1F9-939B-46A2-B5F9-1713454DD6EE}"/>
    <cellStyle name="Normalny 3 9 10 5" xfId="1843" xr:uid="{45D504B5-3D11-45EF-B4DA-BA03E5DCAF67}"/>
    <cellStyle name="Normalny 3 9 11" xfId="1188" xr:uid="{51C95153-07D9-4ED3-9EA2-3C5DA8DB76CA}"/>
    <cellStyle name="Normalny 3 9 11 2" xfId="1880" xr:uid="{97CE6659-4DAD-44AB-9F34-B87562562E2E}"/>
    <cellStyle name="Normalny 3 9 12" xfId="1362" xr:uid="{D826BEA8-8102-4F2B-AA7D-EB476AF74053}"/>
    <cellStyle name="Normalny 3 9 12 2" xfId="2053" xr:uid="{4755D56A-30F2-4E95-AB74-A967E4FB1863}"/>
    <cellStyle name="Normalny 3 9 13" xfId="1535" xr:uid="{1C702F3A-F4D8-4002-85BC-A4909135EBB1}"/>
    <cellStyle name="Normalny 3 9 13 2" xfId="2226" xr:uid="{C8FE0B47-0AEC-40EB-ABCC-5C5A240D7FFB}"/>
    <cellStyle name="Normalny 3 9 14" xfId="1709" xr:uid="{3F1C87FF-C57C-4A52-8FF9-5F6E2B67E6E9}"/>
    <cellStyle name="Normalny 3 9 2" xfId="153" xr:uid="{E89B617F-7E41-4F80-ADB7-8FDE4DFD8B40}"/>
    <cellStyle name="Normalny 3 9 2 10" xfId="1713" xr:uid="{E85794CA-2A80-4CB4-BABF-4F62E29678E7}"/>
    <cellStyle name="Normalny 3 9 2 2" xfId="300" xr:uid="{2EA6E317-5F4B-4717-B4DF-FD6DE1891C40}"/>
    <cellStyle name="Normalny 3 9 2 2 2" xfId="511" xr:uid="{620BE7CE-CBC7-46E5-BCF6-F83F9CB2F167}"/>
    <cellStyle name="Normalny 3 9 2 2 2 2" xfId="1247" xr:uid="{39311B76-1154-4960-94C4-A008A543E1E7}"/>
    <cellStyle name="Normalny 3 9 2 2 2 2 2" xfId="1939" xr:uid="{D39E426D-150C-44CA-A75E-CCE1AFB3265E}"/>
    <cellStyle name="Normalny 3 9 2 2 2 3" xfId="1420" xr:uid="{FC4CB017-B13C-4256-A00E-3D399BF24F30}"/>
    <cellStyle name="Normalny 3 9 2 2 2 3 2" xfId="2111" xr:uid="{C5905ABD-1BD5-45E5-9BCD-1F2461A4DC4E}"/>
    <cellStyle name="Normalny 3 9 2 2 2 4" xfId="1593" xr:uid="{27B498FA-F8ED-4FFF-8066-989E4C06CBEC}"/>
    <cellStyle name="Normalny 3 9 2 2 2 4 2" xfId="2284" xr:uid="{622C6251-E570-4CC5-951B-F6485D7F6632}"/>
    <cellStyle name="Normalny 3 9 2 2 2 5" xfId="1767" xr:uid="{EBED6E0C-1B00-4E9F-85AF-55FB6080862F}"/>
    <cellStyle name="Normalny 3 9 2 2 3" xfId="710" xr:uid="{C85B59BF-F106-4AF5-BC3F-368C9AB588C8}"/>
    <cellStyle name="Normalny 3 9 2 2 3 2" xfId="1278" xr:uid="{BD14A9B0-C54C-4D76-BFA7-EEDB0B838B72}"/>
    <cellStyle name="Normalny 3 9 2 2 3 2 2" xfId="1970" xr:uid="{999D3416-B1CF-4BD5-9A4C-4A2D06107358}"/>
    <cellStyle name="Normalny 3 9 2 2 3 3" xfId="1451" xr:uid="{A37381F9-30E9-44AA-90DC-11C63DD39317}"/>
    <cellStyle name="Normalny 3 9 2 2 3 3 2" xfId="2142" xr:uid="{CD5CC871-89BC-40DD-B153-63A02BA3FE5D}"/>
    <cellStyle name="Normalny 3 9 2 2 3 4" xfId="1624" xr:uid="{F559D717-CD0E-4D0F-9FCB-1377D2A8879B}"/>
    <cellStyle name="Normalny 3 9 2 2 3 4 2" xfId="2315" xr:uid="{9FA0E2C0-F24C-4769-B6B4-C0019BE8E810}"/>
    <cellStyle name="Normalny 3 9 2 2 3 5" xfId="1798" xr:uid="{ECB08EEE-E373-4F34-99A3-C18BBF0F1391}"/>
    <cellStyle name="Normalny 3 9 2 2 4" xfId="927" xr:uid="{0357B25F-011A-445F-BF3A-59283A60BAA9}"/>
    <cellStyle name="Normalny 3 9 2 2 4 2" xfId="1314" xr:uid="{54F830AC-618E-48F6-99B3-AD2F8935D095}"/>
    <cellStyle name="Normalny 3 9 2 2 4 2 2" xfId="2006" xr:uid="{30CA01DD-1513-4937-9011-EA339CC531A4}"/>
    <cellStyle name="Normalny 3 9 2 2 4 3" xfId="1487" xr:uid="{22D4459F-AF4D-43F6-AEE4-D0F2812DA365}"/>
    <cellStyle name="Normalny 3 9 2 2 4 3 2" xfId="2178" xr:uid="{8C4104F6-22A8-4FF1-BC5F-A14A571D7365}"/>
    <cellStyle name="Normalny 3 9 2 2 4 4" xfId="1660" xr:uid="{90E70CAC-E447-438B-90D8-47FC507B0ED1}"/>
    <cellStyle name="Normalny 3 9 2 2 4 4 2" xfId="2351" xr:uid="{CD103115-7E0E-489F-9804-C896AA42741F}"/>
    <cellStyle name="Normalny 3 9 2 2 4 5" xfId="1834" xr:uid="{2084ACB4-7C0C-4E22-BA24-5DDFCE02CFE7}"/>
    <cellStyle name="Normalny 3 9 2 2 5" xfId="1145" xr:uid="{066067BE-8FFD-4FE9-852C-7B287AD97F46}"/>
    <cellStyle name="Normalny 3 9 2 2 5 2" xfId="1350" xr:uid="{3B62F497-3E66-466C-AE72-351CE863761F}"/>
    <cellStyle name="Normalny 3 9 2 2 5 2 2" xfId="2042" xr:uid="{617B8946-65D2-4A23-8C81-E601C2FFDB08}"/>
    <cellStyle name="Normalny 3 9 2 2 5 3" xfId="1523" xr:uid="{95A3EB50-FE67-4A4E-975D-2B4E4C148CA2}"/>
    <cellStyle name="Normalny 3 9 2 2 5 3 2" xfId="2214" xr:uid="{A8999415-79B6-46AF-ACF6-98DCE94F67A1}"/>
    <cellStyle name="Normalny 3 9 2 2 5 4" xfId="1696" xr:uid="{73CDFB2C-1571-41C1-AB7A-EBDF192314C4}"/>
    <cellStyle name="Normalny 3 9 2 2 5 4 2" xfId="2387" xr:uid="{F3B09BC3-F4C2-42DE-9D38-0BD9662148E7}"/>
    <cellStyle name="Normalny 3 9 2 2 5 5" xfId="1870" xr:uid="{ABCCD5B8-4E71-479B-AEC7-7ACFBE90050C}"/>
    <cellStyle name="Normalny 3 9 2 2 6" xfId="1215" xr:uid="{A8BC7BE4-3C5E-4511-8B2D-355DF6FDB798}"/>
    <cellStyle name="Normalny 3 9 2 2 6 2" xfId="1907" xr:uid="{5981BCCF-F394-434A-8DBB-BC2C27B56CF3}"/>
    <cellStyle name="Normalny 3 9 2 2 7" xfId="1389" xr:uid="{0F8DCEF6-34FF-4C31-9593-EDF50B2523AD}"/>
    <cellStyle name="Normalny 3 9 2 2 7 2" xfId="2080" xr:uid="{2D697AF8-3C5A-4F0F-BE9D-1574707C8318}"/>
    <cellStyle name="Normalny 3 9 2 2 8" xfId="1562" xr:uid="{042BA126-18F7-4D21-AB09-99FC3997ECF2}"/>
    <cellStyle name="Normalny 3 9 2 2 8 2" xfId="2253" xr:uid="{72F98962-5677-4510-B977-A0CB01A86743}"/>
    <cellStyle name="Normalny 3 9 2 2 9" xfId="1736" xr:uid="{CA0B0C1C-02EA-448C-9319-1B4868526B11}"/>
    <cellStyle name="Normalny 3 9 2 3" xfId="397" xr:uid="{0F48F5B0-EB8A-4655-842F-3EDFD1786579}"/>
    <cellStyle name="Normalny 3 9 2 3 2" xfId="1229" xr:uid="{402FA7A3-0690-4BF7-B7CA-42694C5A85BE}"/>
    <cellStyle name="Normalny 3 9 2 3 2 2" xfId="1921" xr:uid="{7907777F-3885-4EC1-A0BB-513CE7171CB4}"/>
    <cellStyle name="Normalny 3 9 2 3 3" xfId="1402" xr:uid="{CE5AED9E-FA6F-4360-9802-130F91FC3187}"/>
    <cellStyle name="Normalny 3 9 2 3 3 2" xfId="2093" xr:uid="{C78899F9-1743-4D3D-B65A-DBD5781AAFEB}"/>
    <cellStyle name="Normalny 3 9 2 3 4" xfId="1575" xr:uid="{9B8BC031-63EA-433A-8547-9D10614999A8}"/>
    <cellStyle name="Normalny 3 9 2 3 4 2" xfId="2266" xr:uid="{04B78539-1158-499A-8B72-C8086AC6385F}"/>
    <cellStyle name="Normalny 3 9 2 3 5" xfId="1749" xr:uid="{55CCA6FA-BA16-48B3-8E99-D63129787354}"/>
    <cellStyle name="Normalny 3 9 2 4" xfId="596" xr:uid="{539BA59C-C5AB-4E82-B736-47B9A09B5231}"/>
    <cellStyle name="Normalny 3 9 2 4 2" xfId="1260" xr:uid="{A8DB352C-BBB9-4023-B1D6-B05688095193}"/>
    <cellStyle name="Normalny 3 9 2 4 2 2" xfId="1952" xr:uid="{B86179B6-A81B-4067-B21F-8B3D0357C26D}"/>
    <cellStyle name="Normalny 3 9 2 4 3" xfId="1433" xr:uid="{2C8D5985-FCC4-4333-A950-AFE314823B3C}"/>
    <cellStyle name="Normalny 3 9 2 4 3 2" xfId="2124" xr:uid="{F67F7A40-76A2-45FD-956C-EC6016970B83}"/>
    <cellStyle name="Normalny 3 9 2 4 4" xfId="1606" xr:uid="{0599BB88-D9D9-4A8D-A4F0-2072E900C06F}"/>
    <cellStyle name="Normalny 3 9 2 4 4 2" xfId="2297" xr:uid="{D8F6C5D4-A6FC-41D9-9579-95699B356369}"/>
    <cellStyle name="Normalny 3 9 2 4 5" xfId="1780" xr:uid="{51F2F84B-8DD5-483D-9B94-7E52E88EB44A}"/>
    <cellStyle name="Normalny 3 9 2 5" xfId="792" xr:uid="{34AC7EE6-1A36-4C9F-9418-54D28F7002E6}"/>
    <cellStyle name="Normalny 3 9 2 5 2" xfId="1291" xr:uid="{C2BBB05B-6FBE-4E87-9904-DF0886CB1787}"/>
    <cellStyle name="Normalny 3 9 2 5 2 2" xfId="1983" xr:uid="{FA19C7A4-07AF-44A9-B379-4589E5E92340}"/>
    <cellStyle name="Normalny 3 9 2 5 3" xfId="1464" xr:uid="{49D69BE7-EEA8-46F8-AFB2-3F5FBDA28581}"/>
    <cellStyle name="Normalny 3 9 2 5 3 2" xfId="2155" xr:uid="{ED484916-3138-4A88-AC88-8876E573A45F}"/>
    <cellStyle name="Normalny 3 9 2 5 4" xfId="1637" xr:uid="{C32D35F5-CA54-4FE5-91F0-77CFAB33C133}"/>
    <cellStyle name="Normalny 3 9 2 5 4 2" xfId="2328" xr:uid="{8EE35469-7B82-4B5F-B42E-2E3DD5A28776}"/>
    <cellStyle name="Normalny 3 9 2 5 5" xfId="1811" xr:uid="{9659EEB9-96E5-402C-9288-3BD37C6EFC32}"/>
    <cellStyle name="Normalny 3 9 2 6" xfId="1010" xr:uid="{4347DE2F-1D5E-4C24-AD89-7CB752C11F4C}"/>
    <cellStyle name="Normalny 3 9 2 6 2" xfId="1327" xr:uid="{01540968-BA7D-4091-BC5F-2B170FCF71F4}"/>
    <cellStyle name="Normalny 3 9 2 6 2 2" xfId="2019" xr:uid="{00042F1E-12AF-4B05-9DC6-01BCB8CDE408}"/>
    <cellStyle name="Normalny 3 9 2 6 3" xfId="1500" xr:uid="{F6E46A4B-F1B5-4181-A3F0-D6DE3EEC01DF}"/>
    <cellStyle name="Normalny 3 9 2 6 3 2" xfId="2191" xr:uid="{F9094881-74DE-4CF8-8E0D-C54153A56BE9}"/>
    <cellStyle name="Normalny 3 9 2 6 4" xfId="1673" xr:uid="{64F0023C-9033-4181-9673-4034207F5DA1}"/>
    <cellStyle name="Normalny 3 9 2 6 4 2" xfId="2364" xr:uid="{87B6CC55-7CEB-47BB-8B81-DA750DD1D610}"/>
    <cellStyle name="Normalny 3 9 2 6 5" xfId="1847" xr:uid="{3AFBE6A9-FE1B-4161-BC84-A911929C6276}"/>
    <cellStyle name="Normalny 3 9 2 7" xfId="1192" xr:uid="{5D498ECE-79F7-47ED-9CB0-B751946A5D0C}"/>
    <cellStyle name="Normalny 3 9 2 7 2" xfId="1884" xr:uid="{3272996C-079D-4F75-BF70-7DD00035768C}"/>
    <cellStyle name="Normalny 3 9 2 8" xfId="1366" xr:uid="{6C0F5EE9-268D-4EA1-839E-F4F7BDF704CB}"/>
    <cellStyle name="Normalny 3 9 2 8 2" xfId="2057" xr:uid="{3B2DF1E9-1BA6-4A57-9BAA-20F871997B3F}"/>
    <cellStyle name="Normalny 3 9 2 9" xfId="1539" xr:uid="{4C7657E9-50B8-449D-B12D-7F40A56C06B5}"/>
    <cellStyle name="Normalny 3 9 2 9 2" xfId="2230" xr:uid="{81A372A5-13E6-453F-9210-E6BFF7E72C4A}"/>
    <cellStyle name="Normalny 3 9 3" xfId="178" xr:uid="{9CE3F7A8-31BF-43C3-9416-6D35003643DA}"/>
    <cellStyle name="Normalny 3 9 3 10" xfId="1717" xr:uid="{010AADC1-911A-4630-9F69-BC1BB868F877}"/>
    <cellStyle name="Normalny 3 9 3 2" xfId="325" xr:uid="{B361A961-0397-4B3C-AC4B-C5087AADD225}"/>
    <cellStyle name="Normalny 3 9 3 2 2" xfId="536" xr:uid="{41E234B9-4CFD-4A09-9616-56120EE9BE55}"/>
    <cellStyle name="Normalny 3 9 3 2 2 2" xfId="1251" xr:uid="{9C98443A-5264-4CA7-9E0F-49B5445945FC}"/>
    <cellStyle name="Normalny 3 9 3 2 2 2 2" xfId="1943" xr:uid="{23194C73-0EE9-4AB1-A5F9-45A36571E7BE}"/>
    <cellStyle name="Normalny 3 9 3 2 2 3" xfId="1424" xr:uid="{B9FEF314-D67A-45C5-AA40-22BB1693748B}"/>
    <cellStyle name="Normalny 3 9 3 2 2 3 2" xfId="2115" xr:uid="{EBC006CD-327F-4FB4-9134-B1DFF5FAA66B}"/>
    <cellStyle name="Normalny 3 9 3 2 2 4" xfId="1597" xr:uid="{B8CF147C-1AD1-45D5-B8A2-135CC790F044}"/>
    <cellStyle name="Normalny 3 9 3 2 2 4 2" xfId="2288" xr:uid="{BC26E17C-AE67-4340-8AB8-717494DE408A}"/>
    <cellStyle name="Normalny 3 9 3 2 2 5" xfId="1771" xr:uid="{D22E3678-ECB0-4BD5-9DDA-033F4461CCFA}"/>
    <cellStyle name="Normalny 3 9 3 2 3" xfId="735" xr:uid="{7337AE6F-C18D-40D7-A262-953C678B25F9}"/>
    <cellStyle name="Normalny 3 9 3 2 3 2" xfId="1282" xr:uid="{6379C3E9-ACFC-4A32-8155-623D92062B03}"/>
    <cellStyle name="Normalny 3 9 3 2 3 2 2" xfId="1974" xr:uid="{D020E08F-625D-46C6-AC27-39320F9FCFA9}"/>
    <cellStyle name="Normalny 3 9 3 2 3 3" xfId="1455" xr:uid="{B26D9EE2-F118-4261-8435-812842EDB3F3}"/>
    <cellStyle name="Normalny 3 9 3 2 3 3 2" xfId="2146" xr:uid="{225C47FB-9238-446E-80F1-733C95EE4D88}"/>
    <cellStyle name="Normalny 3 9 3 2 3 4" xfId="1628" xr:uid="{F9169AEC-D3B7-440B-95E6-50EC18C7B575}"/>
    <cellStyle name="Normalny 3 9 3 2 3 4 2" xfId="2319" xr:uid="{FF3BFF4D-A30A-4466-A880-73D277893A1C}"/>
    <cellStyle name="Normalny 3 9 3 2 3 5" xfId="1802" xr:uid="{75B3DDFC-B7A6-49CA-AFCA-CDE3855F01AC}"/>
    <cellStyle name="Normalny 3 9 3 2 4" xfId="952" xr:uid="{48A79C73-B466-4F39-BAF3-6B904AA7B581}"/>
    <cellStyle name="Normalny 3 9 3 2 4 2" xfId="1318" xr:uid="{70150D9A-2ABB-453A-BFE2-ECEDD664B143}"/>
    <cellStyle name="Normalny 3 9 3 2 4 2 2" xfId="2010" xr:uid="{6ADC2E35-9F75-4908-9E68-FD67E07F8859}"/>
    <cellStyle name="Normalny 3 9 3 2 4 3" xfId="1491" xr:uid="{9483E55F-0B21-44BF-AC10-1C2841D45DA5}"/>
    <cellStyle name="Normalny 3 9 3 2 4 3 2" xfId="2182" xr:uid="{B44D26E3-86F7-4F30-A1E7-E0F1F37837E9}"/>
    <cellStyle name="Normalny 3 9 3 2 4 4" xfId="1664" xr:uid="{C306E8B4-742A-4A0F-9DBF-B5BC50B3A31F}"/>
    <cellStyle name="Normalny 3 9 3 2 4 4 2" xfId="2355" xr:uid="{6DE5FA31-B1DF-4211-BE18-3A683004D12A}"/>
    <cellStyle name="Normalny 3 9 3 2 4 5" xfId="1838" xr:uid="{B624C5AB-A943-425B-A6F9-3A3315F95A80}"/>
    <cellStyle name="Normalny 3 9 3 2 5" xfId="1170" xr:uid="{E529765A-9821-421F-BBAB-D2B643DA0432}"/>
    <cellStyle name="Normalny 3 9 3 2 5 2" xfId="1354" xr:uid="{D26A1EEC-AF00-4284-BF58-F2B4332728BB}"/>
    <cellStyle name="Normalny 3 9 3 2 5 2 2" xfId="2046" xr:uid="{8A038184-B8CC-4E96-97D1-8F94F71B8B41}"/>
    <cellStyle name="Normalny 3 9 3 2 5 3" xfId="1527" xr:uid="{822A7C7B-B3CB-44B3-90E8-D7BAA21F4D71}"/>
    <cellStyle name="Normalny 3 9 3 2 5 3 2" xfId="2218" xr:uid="{A8685256-8B08-41A1-A6C1-485E5287B2AF}"/>
    <cellStyle name="Normalny 3 9 3 2 5 4" xfId="1700" xr:uid="{0175036F-650E-4D25-8859-024C54FEBE50}"/>
    <cellStyle name="Normalny 3 9 3 2 5 4 2" xfId="2391" xr:uid="{6F342472-8984-4714-AAAE-3A11573A7569}"/>
    <cellStyle name="Normalny 3 9 3 2 5 5" xfId="1874" xr:uid="{AC982960-C6B2-4D61-9F10-A251509E3349}"/>
    <cellStyle name="Normalny 3 9 3 2 6" xfId="1219" xr:uid="{35B05A4F-3D01-41FF-A2B8-5220CEDD04C7}"/>
    <cellStyle name="Normalny 3 9 3 2 6 2" xfId="1911" xr:uid="{2F3A39E2-58DD-4917-8B58-855DF4E105BF}"/>
    <cellStyle name="Normalny 3 9 3 2 7" xfId="1393" xr:uid="{4951277B-1C42-4AA5-A45C-4DB31B1B31DC}"/>
    <cellStyle name="Normalny 3 9 3 2 7 2" xfId="2084" xr:uid="{BF986959-14A7-444C-8565-2E1C741D3931}"/>
    <cellStyle name="Normalny 3 9 3 2 8" xfId="1566" xr:uid="{3FC077F5-9E2E-4442-A721-DBD3B561CEA1}"/>
    <cellStyle name="Normalny 3 9 3 2 8 2" xfId="2257" xr:uid="{F89BBBD5-288F-4E2D-AB25-A5F1A7352EB5}"/>
    <cellStyle name="Normalny 3 9 3 2 9" xfId="1740" xr:uid="{25AD6469-8120-46FE-A5A2-7017B5C3BEF3}"/>
    <cellStyle name="Normalny 3 9 3 3" xfId="422" xr:uid="{4AA2012C-7C1F-43E2-A2F8-C563ED6BE904}"/>
    <cellStyle name="Normalny 3 9 3 3 2" xfId="1233" xr:uid="{57A0BB50-6602-4B3A-8B4B-98A4A9F09D9E}"/>
    <cellStyle name="Normalny 3 9 3 3 2 2" xfId="1925" xr:uid="{0880C002-2425-4BAD-87E3-F03BCBDCEFB7}"/>
    <cellStyle name="Normalny 3 9 3 3 3" xfId="1406" xr:uid="{D742139E-1BE5-4180-93B7-B9B396110C42}"/>
    <cellStyle name="Normalny 3 9 3 3 3 2" xfId="2097" xr:uid="{9D1ED6EE-9E24-4E94-AD12-6D664A0433D9}"/>
    <cellStyle name="Normalny 3 9 3 3 4" xfId="1579" xr:uid="{1E28E77B-0238-4C15-A5B7-A8E22A6826AB}"/>
    <cellStyle name="Normalny 3 9 3 3 4 2" xfId="2270" xr:uid="{00BF3A8F-BC22-45A7-9FCF-E413241C77BD}"/>
    <cellStyle name="Normalny 3 9 3 3 5" xfId="1753" xr:uid="{68270F9A-89C0-4475-BD00-86EDC06AEB0D}"/>
    <cellStyle name="Normalny 3 9 3 4" xfId="621" xr:uid="{0D4A29A2-DA66-4C63-8EC5-DCAF67072BF9}"/>
    <cellStyle name="Normalny 3 9 3 4 2" xfId="1264" xr:uid="{93541AA9-2A39-4462-8641-03461B3C711C}"/>
    <cellStyle name="Normalny 3 9 3 4 2 2" xfId="1956" xr:uid="{83726463-B0DB-4ADB-A366-CA0F5EF86ABE}"/>
    <cellStyle name="Normalny 3 9 3 4 3" xfId="1437" xr:uid="{2D762D62-1B77-4922-A409-E7292049A673}"/>
    <cellStyle name="Normalny 3 9 3 4 3 2" xfId="2128" xr:uid="{A93EA9D3-8AED-4416-8F53-E53FB851A7FD}"/>
    <cellStyle name="Normalny 3 9 3 4 4" xfId="1610" xr:uid="{7320C8A6-FE49-4C2B-AE4D-F138F68EF6CE}"/>
    <cellStyle name="Normalny 3 9 3 4 4 2" xfId="2301" xr:uid="{892FF635-5C9C-48E4-931E-E01CF3A6F3E9}"/>
    <cellStyle name="Normalny 3 9 3 4 5" xfId="1784" xr:uid="{CD637D62-2801-494A-AAB7-73E1DFC02618}"/>
    <cellStyle name="Normalny 3 9 3 5" xfId="817" xr:uid="{04EFF141-9DD1-4D49-BEEA-4E2CF5CB57F7}"/>
    <cellStyle name="Normalny 3 9 3 5 2" xfId="1295" xr:uid="{CD6C085E-9520-49F3-9B5A-CB6C087BA675}"/>
    <cellStyle name="Normalny 3 9 3 5 2 2" xfId="1987" xr:uid="{09D06D66-1900-4D22-BCCE-CB2306BB3C39}"/>
    <cellStyle name="Normalny 3 9 3 5 3" xfId="1468" xr:uid="{455F6F4E-F3BE-4A7C-B6B8-15EE18FDCC52}"/>
    <cellStyle name="Normalny 3 9 3 5 3 2" xfId="2159" xr:uid="{FFD4DADB-0AC1-41B8-9540-5A78CB7B7FEE}"/>
    <cellStyle name="Normalny 3 9 3 5 4" xfId="1641" xr:uid="{D5AC3BF0-A9ED-40A1-B374-6CFF46623A95}"/>
    <cellStyle name="Normalny 3 9 3 5 4 2" xfId="2332" xr:uid="{755C8A9E-DD0A-4476-88A1-1385E7BFE11F}"/>
    <cellStyle name="Normalny 3 9 3 5 5" xfId="1815" xr:uid="{61FAFBE1-6CB2-4B5D-AA5C-9099217537FF}"/>
    <cellStyle name="Normalny 3 9 3 6" xfId="1035" xr:uid="{DFFC7B6A-8E65-4DFD-96C6-0863C3BF4AAA}"/>
    <cellStyle name="Normalny 3 9 3 6 2" xfId="1331" xr:uid="{07035051-7DE1-4E8A-9EE8-26CD23CB51B1}"/>
    <cellStyle name="Normalny 3 9 3 6 2 2" xfId="2023" xr:uid="{821A0FF6-1D7D-49F7-96F8-B93C6711953C}"/>
    <cellStyle name="Normalny 3 9 3 6 3" xfId="1504" xr:uid="{EF79A573-E175-4192-8D45-44C030135445}"/>
    <cellStyle name="Normalny 3 9 3 6 3 2" xfId="2195" xr:uid="{6E115881-38A5-4303-B578-694DB1BB6DB4}"/>
    <cellStyle name="Normalny 3 9 3 6 4" xfId="1677" xr:uid="{71002F91-D6F1-42E6-883A-085F644C9EF0}"/>
    <cellStyle name="Normalny 3 9 3 6 4 2" xfId="2368" xr:uid="{557A86C1-AFAD-4255-BF00-22A7818FDF46}"/>
    <cellStyle name="Normalny 3 9 3 6 5" xfId="1851" xr:uid="{6C8C0A53-5154-4A67-8FAF-E6EAFCBA3F2C}"/>
    <cellStyle name="Normalny 3 9 3 7" xfId="1196" xr:uid="{18235ABB-3D57-4F14-9B03-64A56D2B0AF1}"/>
    <cellStyle name="Normalny 3 9 3 7 2" xfId="1888" xr:uid="{9A2663F8-6C95-46CD-93FA-956B9749394D}"/>
    <cellStyle name="Normalny 3 9 3 8" xfId="1370" xr:uid="{DE81A9D4-8766-4EB8-95F2-E735595C1A8C}"/>
    <cellStyle name="Normalny 3 9 3 8 2" xfId="2061" xr:uid="{34A1B281-0834-4FEB-8C20-79B96A1D5B86}"/>
    <cellStyle name="Normalny 3 9 3 9" xfId="1543" xr:uid="{F2B29C1F-1A8E-424E-8B34-325BA0423DA1}"/>
    <cellStyle name="Normalny 3 9 3 9 2" xfId="2234" xr:uid="{5D226743-8C80-43B0-85BE-4552BD1F401F}"/>
    <cellStyle name="Normalny 3 9 4" xfId="211" xr:uid="{AF7AFF3E-3307-446A-A0AE-87A404DF4FB9}"/>
    <cellStyle name="Normalny 3 9 4 2" xfId="460" xr:uid="{2EAAC618-DD38-4243-B64B-7D3D5E464CA5}"/>
    <cellStyle name="Normalny 3 9 4 2 2" xfId="1239" xr:uid="{5A817BB7-7957-40DB-8E67-9C627DDF7624}"/>
    <cellStyle name="Normalny 3 9 4 2 2 2" xfId="1931" xr:uid="{61872125-753D-4151-BB68-6CEA7C0B1507}"/>
    <cellStyle name="Normalny 3 9 4 2 3" xfId="1412" xr:uid="{6080B5AF-CEE0-4D1A-B88E-BF95879F3E2D}"/>
    <cellStyle name="Normalny 3 9 4 2 3 2" xfId="2103" xr:uid="{82131798-D9F5-4A6E-8E1C-E02C86C5919B}"/>
    <cellStyle name="Normalny 3 9 4 2 4" xfId="1585" xr:uid="{CFB2A598-8F53-4AF6-BEA9-7CB0096C311C}"/>
    <cellStyle name="Normalny 3 9 4 2 4 2" xfId="2276" xr:uid="{E27AD31C-C6E9-4B80-9E69-926CE2235F22}"/>
    <cellStyle name="Normalny 3 9 4 2 5" xfId="1759" xr:uid="{D4677164-3060-45DA-A32C-0DA58C844687}"/>
    <cellStyle name="Normalny 3 9 4 3" xfId="659" xr:uid="{B10CB1F1-42B8-4466-856E-0C5DBAC17C66}"/>
    <cellStyle name="Normalny 3 9 4 3 2" xfId="1270" xr:uid="{EC791AEA-A688-4D9F-A07A-CF5EC0595F39}"/>
    <cellStyle name="Normalny 3 9 4 3 2 2" xfId="1962" xr:uid="{231A0F8B-7E88-4CEF-8781-691DD4B2C26A}"/>
    <cellStyle name="Normalny 3 9 4 3 3" xfId="1443" xr:uid="{9F122379-A060-401F-B8C7-0F196F151D78}"/>
    <cellStyle name="Normalny 3 9 4 3 3 2" xfId="2134" xr:uid="{A989503E-F317-4830-AE87-843519827CA2}"/>
    <cellStyle name="Normalny 3 9 4 3 4" xfId="1616" xr:uid="{3E5A3492-AFAD-485E-BB51-6EA4A23459C8}"/>
    <cellStyle name="Normalny 3 9 4 3 4 2" xfId="2307" xr:uid="{E5C48E7C-995F-4EF0-A142-5158E17E6A1F}"/>
    <cellStyle name="Normalny 3 9 4 3 5" xfId="1790" xr:uid="{D320E66E-FAF2-4D49-92B0-B8548A61FBF3}"/>
    <cellStyle name="Normalny 3 9 4 4" xfId="850" xr:uid="{F9D1752C-D0A8-4996-A0D5-223A26A97DC4}"/>
    <cellStyle name="Normalny 3 9 4 4 2" xfId="1302" xr:uid="{15B4CE89-833F-4C01-ADDC-D29000470DCF}"/>
    <cellStyle name="Normalny 3 9 4 4 2 2" xfId="1994" xr:uid="{1DAF8678-A30C-4C39-A475-C5F871188343}"/>
    <cellStyle name="Normalny 3 9 4 4 3" xfId="1475" xr:uid="{BD1F3FBF-1322-4308-9BB2-54D98B280D8E}"/>
    <cellStyle name="Normalny 3 9 4 4 3 2" xfId="2166" xr:uid="{CBABA6FC-F692-4F3D-939B-EF2580AE2725}"/>
    <cellStyle name="Normalny 3 9 4 4 4" xfId="1648" xr:uid="{6484D6B6-065D-4515-8026-61EA5480E4E9}"/>
    <cellStyle name="Normalny 3 9 4 4 4 2" xfId="2339" xr:uid="{DF5FA7B6-362C-4C03-9C7A-345AD7419E96}"/>
    <cellStyle name="Normalny 3 9 4 4 5" xfId="1822" xr:uid="{465D7061-B5DB-4686-B72E-F91C53C39F39}"/>
    <cellStyle name="Normalny 3 9 4 5" xfId="1068" xr:uid="{7FB716CD-4FFE-4D33-84F8-718C0DE1CA9B}"/>
    <cellStyle name="Normalny 3 9 4 5 2" xfId="1338" xr:uid="{88498673-3B8B-47AC-8C73-BDD4BDA99556}"/>
    <cellStyle name="Normalny 3 9 4 5 2 2" xfId="2030" xr:uid="{57AEA49D-A6A1-4695-A461-D147503BD0CC}"/>
    <cellStyle name="Normalny 3 9 4 5 3" xfId="1511" xr:uid="{C1348254-C618-42BD-9759-82D20C741E71}"/>
    <cellStyle name="Normalny 3 9 4 5 3 2" xfId="2202" xr:uid="{2C6051FE-8119-436C-B7B8-B4216524773E}"/>
    <cellStyle name="Normalny 3 9 4 5 4" xfId="1684" xr:uid="{842D6065-1D0D-4DC1-9A65-03E1B3E12540}"/>
    <cellStyle name="Normalny 3 9 4 5 4 2" xfId="2375" xr:uid="{C396C10F-8635-46AD-98E2-74EE6EF89175}"/>
    <cellStyle name="Normalny 3 9 4 5 5" xfId="1858" xr:uid="{62AE606A-3E4A-4685-AD13-FB3B476FE681}"/>
    <cellStyle name="Normalny 3 9 4 6" xfId="1203" xr:uid="{FAE8609B-5C3E-4496-8BA7-E4C947D3CD65}"/>
    <cellStyle name="Normalny 3 9 4 6 2" xfId="1895" xr:uid="{AB5F1590-E608-4660-B1B3-D010E64E493B}"/>
    <cellStyle name="Normalny 3 9 4 7" xfId="1377" xr:uid="{721FF055-3D4B-4811-9B37-B06C5423B1A3}"/>
    <cellStyle name="Normalny 3 9 4 7 2" xfId="2068" xr:uid="{79C20BCE-FDCF-4F0A-884A-58AA860AF8B4}"/>
    <cellStyle name="Normalny 3 9 4 8" xfId="1550" xr:uid="{541B0B37-538D-47AF-8847-2A3316DFE5F4}"/>
    <cellStyle name="Normalny 3 9 4 8 2" xfId="2241" xr:uid="{91607EDA-59C6-4AE0-BBF7-BD444CDAAE06}"/>
    <cellStyle name="Normalny 3 9 4 9" xfId="1724" xr:uid="{FEA78BDA-C408-440C-BC8D-2B73DF62B5F3}"/>
    <cellStyle name="Normalny 3 9 5" xfId="236" xr:uid="{863BC798-5AB8-444A-A0D0-2C08D4064D9D}"/>
    <cellStyle name="Normalny 3 9 5 2" xfId="485" xr:uid="{D2318936-8FBB-4C96-AB24-6F32AB573B31}"/>
    <cellStyle name="Normalny 3 9 5 2 2" xfId="1243" xr:uid="{8DD5B2AB-C43A-4097-8EA9-47654F737476}"/>
    <cellStyle name="Normalny 3 9 5 2 2 2" xfId="1935" xr:uid="{B938B4B9-49F7-4E9C-8C8B-A77389A3C066}"/>
    <cellStyle name="Normalny 3 9 5 2 3" xfId="1416" xr:uid="{804FFB51-4346-4E7D-84AA-75C617DFF9C6}"/>
    <cellStyle name="Normalny 3 9 5 2 3 2" xfId="2107" xr:uid="{DA34A6E1-21EE-405F-911E-5836479C847F}"/>
    <cellStyle name="Normalny 3 9 5 2 4" xfId="1589" xr:uid="{C4C8B3EB-2DC6-438E-837C-BCDEC5A59612}"/>
    <cellStyle name="Normalny 3 9 5 2 4 2" xfId="2280" xr:uid="{C4D31AC1-FAF2-4336-8DB0-7F9DED09383B}"/>
    <cellStyle name="Normalny 3 9 5 2 5" xfId="1763" xr:uid="{9E5601A8-F2E1-4E53-B0BE-952673CB5922}"/>
    <cellStyle name="Normalny 3 9 5 3" xfId="684" xr:uid="{F76C9757-25AB-42F8-8033-AD075A82CC71}"/>
    <cellStyle name="Normalny 3 9 5 3 2" xfId="1274" xr:uid="{B14229A6-E256-4F88-AD55-209C493B3D35}"/>
    <cellStyle name="Normalny 3 9 5 3 2 2" xfId="1966" xr:uid="{D8D1874C-099B-425C-A057-8D2DE98C686C}"/>
    <cellStyle name="Normalny 3 9 5 3 3" xfId="1447" xr:uid="{5D0F73F5-15E1-43FF-B691-1D50ABA57171}"/>
    <cellStyle name="Normalny 3 9 5 3 3 2" xfId="2138" xr:uid="{C715FCDC-BB3A-429C-A68D-481EF9CEDD09}"/>
    <cellStyle name="Normalny 3 9 5 3 4" xfId="1620" xr:uid="{7792BF1D-E1FE-4236-87C3-83B064571C85}"/>
    <cellStyle name="Normalny 3 9 5 3 4 2" xfId="2311" xr:uid="{6AE8A9BB-FAFE-4A01-AC6C-77CF825F1657}"/>
    <cellStyle name="Normalny 3 9 5 3 5" xfId="1794" xr:uid="{1776C38B-343D-4128-80C2-D4B5819C5BB3}"/>
    <cellStyle name="Normalny 3 9 5 4" xfId="875" xr:uid="{B197CC5B-B9B5-4B66-A88E-08068E21F522}"/>
    <cellStyle name="Normalny 3 9 5 4 2" xfId="1306" xr:uid="{A8B55009-9856-4A95-977D-FA97FF330368}"/>
    <cellStyle name="Normalny 3 9 5 4 2 2" xfId="1998" xr:uid="{4DA7838F-D7DF-4E49-93E7-591639B04FD5}"/>
    <cellStyle name="Normalny 3 9 5 4 3" xfId="1479" xr:uid="{2236A2A3-3798-414F-B8D6-4931BE0EBAE8}"/>
    <cellStyle name="Normalny 3 9 5 4 3 2" xfId="2170" xr:uid="{6B9F81B2-29B9-42C4-A17E-CA4D28ADA87C}"/>
    <cellStyle name="Normalny 3 9 5 4 4" xfId="1652" xr:uid="{7DD977FF-7F51-43A0-A3F6-834F4DEF39A4}"/>
    <cellStyle name="Normalny 3 9 5 4 4 2" xfId="2343" xr:uid="{CF058AA8-29A2-4B28-8F8C-6C15272880B0}"/>
    <cellStyle name="Normalny 3 9 5 4 5" xfId="1826" xr:uid="{9BD3C10B-51C4-4815-BD1A-F28830677DDD}"/>
    <cellStyle name="Normalny 3 9 5 5" xfId="1093" xr:uid="{4AFE87E4-B056-403C-AAFB-05F726B396C1}"/>
    <cellStyle name="Normalny 3 9 5 5 2" xfId="1342" xr:uid="{A6E946AD-37F0-462C-85F1-57B8C71F0441}"/>
    <cellStyle name="Normalny 3 9 5 5 2 2" xfId="2034" xr:uid="{9F561F3A-1132-41FD-89C7-B47556C76EE0}"/>
    <cellStyle name="Normalny 3 9 5 5 3" xfId="1515" xr:uid="{BD443030-8A93-4030-A7E1-8B97346F8B59}"/>
    <cellStyle name="Normalny 3 9 5 5 3 2" xfId="2206" xr:uid="{915558E6-E7A1-497F-BAF6-57B1D19DE0AA}"/>
    <cellStyle name="Normalny 3 9 5 5 4" xfId="1688" xr:uid="{977E31A3-D9D8-4BB5-85CB-BAD22FFE5F01}"/>
    <cellStyle name="Normalny 3 9 5 5 4 2" xfId="2379" xr:uid="{EB926314-A738-4EF8-8978-AD4F8B20D51F}"/>
    <cellStyle name="Normalny 3 9 5 5 5" xfId="1862" xr:uid="{97A45C99-3157-4A15-99F8-5554617DF53D}"/>
    <cellStyle name="Normalny 3 9 5 6" xfId="1207" xr:uid="{614CFDAB-CA0D-4973-9FCB-20318E886AAF}"/>
    <cellStyle name="Normalny 3 9 5 6 2" xfId="1899" xr:uid="{5049A1F6-8076-4682-8FE4-A9CC0847A27B}"/>
    <cellStyle name="Normalny 3 9 5 7" xfId="1381" xr:uid="{0703AD78-59A9-4E86-B261-0A99A9D47F3E}"/>
    <cellStyle name="Normalny 3 9 5 7 2" xfId="2072" xr:uid="{36352A2A-74D7-4246-8EA6-BB6BAD61AEE8}"/>
    <cellStyle name="Normalny 3 9 5 8" xfId="1554" xr:uid="{8968A011-1DE3-46DD-AD13-406AF35D2D6A}"/>
    <cellStyle name="Normalny 3 9 5 8 2" xfId="2245" xr:uid="{D4C04E0D-8274-4F2B-98B8-5135DA9AA371}"/>
    <cellStyle name="Normalny 3 9 5 9" xfId="1728" xr:uid="{7CF6B823-F5B1-4D6B-88EF-40C82C7177FB}"/>
    <cellStyle name="Normalny 3 9 6" xfId="274" xr:uid="{5C91E7D6-BCFA-4AB9-B11D-D14C5B98088D}"/>
    <cellStyle name="Normalny 3 9 6 2" xfId="901" xr:uid="{797E724F-F666-4B58-ABC0-3DAA281D7BD7}"/>
    <cellStyle name="Normalny 3 9 6 2 2" xfId="1310" xr:uid="{B0E10933-E273-4389-9FFD-B88A436008D9}"/>
    <cellStyle name="Normalny 3 9 6 2 2 2" xfId="2002" xr:uid="{E6E7DEB6-C335-4A05-AAE4-CDA5E19D23A4}"/>
    <cellStyle name="Normalny 3 9 6 2 3" xfId="1483" xr:uid="{B2A75FB1-10F3-4D97-8183-6B3F965CEF8A}"/>
    <cellStyle name="Normalny 3 9 6 2 3 2" xfId="2174" xr:uid="{ABBFB69C-BE53-439C-A8DC-9397922AA91E}"/>
    <cellStyle name="Normalny 3 9 6 2 4" xfId="1656" xr:uid="{EED56FA5-85B9-4D2A-B42A-1A3FF0E561C7}"/>
    <cellStyle name="Normalny 3 9 6 2 4 2" xfId="2347" xr:uid="{B7B33D8F-B51D-4D8B-8D61-397ACCA6EC69}"/>
    <cellStyle name="Normalny 3 9 6 2 5" xfId="1830" xr:uid="{8A5A82B5-F0CC-41DE-AF5B-233D01BA6701}"/>
    <cellStyle name="Normalny 3 9 6 3" xfId="1119" xr:uid="{4706BAEE-A929-4B01-9079-963987E7639D}"/>
    <cellStyle name="Normalny 3 9 6 3 2" xfId="1346" xr:uid="{CE155E2D-E2AB-4ED7-B822-DA6EF8B1DC06}"/>
    <cellStyle name="Normalny 3 9 6 3 2 2" xfId="2038" xr:uid="{8D5C4035-4428-4700-9E8E-70AE26C935E5}"/>
    <cellStyle name="Normalny 3 9 6 3 3" xfId="1519" xr:uid="{492F2582-5F9C-4FFA-BBCC-5C0CCC3B7150}"/>
    <cellStyle name="Normalny 3 9 6 3 3 2" xfId="2210" xr:uid="{D6C9549C-FB8D-465E-8D65-2A8997B963A7}"/>
    <cellStyle name="Normalny 3 9 6 3 4" xfId="1692" xr:uid="{753639A8-DA4D-4881-853B-6DFEDE765F80}"/>
    <cellStyle name="Normalny 3 9 6 3 4 2" xfId="2383" xr:uid="{0EA98CE4-CEC1-4132-888B-1BEEED1D1C18}"/>
    <cellStyle name="Normalny 3 9 6 3 5" xfId="1866" xr:uid="{62808D45-26FC-4428-A36D-0CD315490465}"/>
    <cellStyle name="Normalny 3 9 6 4" xfId="1211" xr:uid="{FC05DB4B-91CA-491A-B7E1-C2CA805680C7}"/>
    <cellStyle name="Normalny 3 9 6 4 2" xfId="1903" xr:uid="{525BABF5-2BF8-424F-8492-D06E4CDD0B11}"/>
    <cellStyle name="Normalny 3 9 6 5" xfId="1385" xr:uid="{35389DCC-D181-476C-A213-97EF9AF754F4}"/>
    <cellStyle name="Normalny 3 9 6 5 2" xfId="2076" xr:uid="{ACD969AE-5D1C-4E39-83A9-BBC54F3BE8A0}"/>
    <cellStyle name="Normalny 3 9 6 6" xfId="1558" xr:uid="{6244438E-51A8-4528-8AAB-258CE015A222}"/>
    <cellStyle name="Normalny 3 9 6 6 2" xfId="2249" xr:uid="{70CD81D8-C915-40A6-B95F-DDFC88324EF1}"/>
    <cellStyle name="Normalny 3 9 6 7" xfId="1732" xr:uid="{7AD42076-36B8-4DA1-BCAE-F329A80E895D}"/>
    <cellStyle name="Normalny 3 9 7" xfId="371" xr:uid="{C8FAB412-3FF6-4217-B01F-AB5DEE0CDC8E}"/>
    <cellStyle name="Normalny 3 9 7 2" xfId="1225" xr:uid="{377EDFAE-24C3-4095-9710-C510C4547CDA}"/>
    <cellStyle name="Normalny 3 9 7 2 2" xfId="1917" xr:uid="{11263307-5F54-4A7D-93FA-7D7CFAB8DD4F}"/>
    <cellStyle name="Normalny 3 9 7 3" xfId="1398" xr:uid="{8DE827BA-7432-4267-A555-499F189A2BA8}"/>
    <cellStyle name="Normalny 3 9 7 3 2" xfId="2089" xr:uid="{A0A43968-EED9-4258-8F7E-38F0B2C8AADB}"/>
    <cellStyle name="Normalny 3 9 7 4" xfId="1571" xr:uid="{26CBA5E4-6211-4933-B9CA-096AA1C4A726}"/>
    <cellStyle name="Normalny 3 9 7 4 2" xfId="2262" xr:uid="{8983B06C-1EA4-47A6-A2F7-20FFDC2DD8E2}"/>
    <cellStyle name="Normalny 3 9 7 5" xfId="1745" xr:uid="{245CE30B-6D7A-494F-83B0-B7609EC37C5C}"/>
    <cellStyle name="Normalny 3 9 8" xfId="570" xr:uid="{6472769F-3004-40D5-8D45-772B375B1E99}"/>
    <cellStyle name="Normalny 3 9 8 2" xfId="1256" xr:uid="{25E3C7C1-1FED-4E22-A364-E98C75E351BB}"/>
    <cellStyle name="Normalny 3 9 8 2 2" xfId="1948" xr:uid="{5DED1934-A7DC-4D1D-83EE-1357B79C994E}"/>
    <cellStyle name="Normalny 3 9 8 3" xfId="1429" xr:uid="{ACCE59D8-025C-44BC-AF49-AA8BD8728228}"/>
    <cellStyle name="Normalny 3 9 8 3 2" xfId="2120" xr:uid="{2A8BAE3F-001F-4CAC-9E1F-3DC08131984E}"/>
    <cellStyle name="Normalny 3 9 8 4" xfId="1602" xr:uid="{5EF8C45F-2B4B-4D48-B602-0DFC0E8AA996}"/>
    <cellStyle name="Normalny 3 9 8 4 2" xfId="2293" xr:uid="{09F66CAF-7F30-4F43-BBBD-8AA8AB9D18A8}"/>
    <cellStyle name="Normalny 3 9 8 5" xfId="1776" xr:uid="{D6ABB05D-854C-465C-A8BA-AE212F24F995}"/>
    <cellStyle name="Normalny 3 9 9" xfId="766" xr:uid="{EEB0E9E0-8B4B-4526-8A62-ABF5D57C7B92}"/>
    <cellStyle name="Normalny 3 9 9 2" xfId="1287" xr:uid="{413E2069-C379-4E0B-949A-6EC78E39EA28}"/>
    <cellStyle name="Normalny 3 9 9 2 2" xfId="1979" xr:uid="{56428978-EA5E-4F01-A6E9-F76B4548A224}"/>
    <cellStyle name="Normalny 3 9 9 3" xfId="1460" xr:uid="{42D7725A-EE8E-48C8-BC55-2ECE10E9222C}"/>
    <cellStyle name="Normalny 3 9 9 3 2" xfId="2151" xr:uid="{4D211286-D1AF-4528-8CF1-0D9A5FCF5BAC}"/>
    <cellStyle name="Normalny 3 9 9 4" xfId="1633" xr:uid="{1AA3584A-CC5C-4F1C-9655-8A41F62E46C7}"/>
    <cellStyle name="Normalny 3 9 9 4 2" xfId="2324" xr:uid="{0B6AB0BA-9E8D-465B-B7C6-180C59748E17}"/>
    <cellStyle name="Normalny 3 9 9 5" xfId="1807" xr:uid="{37692ACB-C029-4581-A583-1789F847727D}"/>
    <cellStyle name="Normalny 3_Arkusz1" xfId="65" xr:uid="{BC6AA808-1102-43E1-AD54-A00E4577130F}"/>
    <cellStyle name="Normalny 4" xfId="11" xr:uid="{C518268C-8E85-4232-8706-260B7FF20F93}"/>
    <cellStyle name="Normalny 4 2" xfId="67" xr:uid="{07A0EF76-2B73-484D-BBBB-747738D2C234}"/>
    <cellStyle name="Normalny 4 2 2" xfId="68" xr:uid="{5B740D65-2800-4662-85CC-7553E45975A9}"/>
    <cellStyle name="Normalny 4 2 3" xfId="102" xr:uid="{4B505FED-7C73-4F2A-9378-42124924CE14}"/>
    <cellStyle name="Normalny 4 2 4" xfId="340" xr:uid="{98026544-46E3-4D79-9A9B-FD6E6C50395E}"/>
    <cellStyle name="Normalny 4 3" xfId="69" xr:uid="{C2CC95A4-D86E-442B-9843-52431AC9CB8B}"/>
    <cellStyle name="Normalny 4 3 2" xfId="70" xr:uid="{5A1FC493-BCCD-4C65-8D4E-D43FB875084F}"/>
    <cellStyle name="Normalny 4 3 3" xfId="101" xr:uid="{5BEFAAEE-0897-445F-BF40-8E21D92C3FF2}"/>
    <cellStyle name="Normalny 4 3 4" xfId="341" xr:uid="{47106419-EF8D-4FCF-9F61-AB1E4BDFFCCD}"/>
    <cellStyle name="Normalny 4 4" xfId="71" xr:uid="{E23F641C-E7AE-4D1D-A8D9-F91BF095C1C4}"/>
    <cellStyle name="Normalny 4 5" xfId="72" xr:uid="{15031096-3E9D-4647-BF9D-1D1CC655045B}"/>
    <cellStyle name="Normalny 4 6" xfId="66" xr:uid="{A962AD0C-C104-44EF-82A6-F912D5796307}"/>
    <cellStyle name="Normalny 4 7" xfId="87" xr:uid="{CA64912A-4DCF-43F0-B405-309066254847}"/>
    <cellStyle name="Normalny 4_Arkusz1" xfId="73" xr:uid="{99B7C71D-CF99-4E9E-92AD-1360115CB44D}"/>
    <cellStyle name="Normalny 5" xfId="74" xr:uid="{751C7833-F884-42BE-B25A-582E5616E551}"/>
    <cellStyle name="Normalny 5 2" xfId="75" xr:uid="{946BC175-54F4-4F3B-81D0-2D8975881465}"/>
    <cellStyle name="Normalny 5 3" xfId="103" xr:uid="{D993A4B5-92B3-449D-8703-A13FC0DA7FB4}"/>
    <cellStyle name="Normalny 5 4" xfId="347" xr:uid="{C24F482D-F4D4-433C-B796-02E03A463D61}"/>
    <cellStyle name="Normalny 6" xfId="76" xr:uid="{FBEB2328-88F2-40DD-BEF0-9E6FE0CBD3D6}"/>
    <cellStyle name="Normalny 6 2" xfId="77" xr:uid="{5E1EC062-FAF4-43AE-8E11-BA39EFA1FDB0}"/>
    <cellStyle name="Normalny 6 3" xfId="104" xr:uid="{B23B65EB-0FAE-4606-AFD3-1FEEEC7D9F35}"/>
    <cellStyle name="Normalny 6 4" xfId="339" xr:uid="{A4ABDA82-D038-44D4-8042-0A5F8C2B7053}"/>
    <cellStyle name="Normalny 7" xfId="78" xr:uid="{1E29BA2A-7E6F-4EC2-98BC-4D36DFC4E094}"/>
    <cellStyle name="Normalny 7 2" xfId="79" xr:uid="{ACF24085-2A3C-4A48-8A48-F7EC63415BC3}"/>
    <cellStyle name="Normalny 7 3" xfId="105" xr:uid="{97863718-B4C1-4F7C-BC99-A9579D6BAD6F}"/>
    <cellStyle name="Normalny 7 4" xfId="344" xr:uid="{84730A8B-3F4B-441D-9903-CD0CDA155BC3}"/>
    <cellStyle name="Normalny 8" xfId="80" xr:uid="{4D44E236-D690-4D9B-850D-D448936A6256}"/>
    <cellStyle name="Normalny 8 2" xfId="81" xr:uid="{065A8B7F-74A3-4631-8B0B-9F9B39AF6CC3}"/>
    <cellStyle name="Normalny 8 3" xfId="106" xr:uid="{60B7FD00-0190-4450-8763-300584AC36B6}"/>
    <cellStyle name="Normalny 8 4" xfId="346" xr:uid="{7AFFCFD7-B441-42C0-88DA-727EA1CFF9A2}"/>
    <cellStyle name="Normalny 9" xfId="82" xr:uid="{ADA2E9B1-0695-4261-B2EC-68B439186798}"/>
    <cellStyle name="Normalny 9 2" xfId="83" xr:uid="{17128606-06A3-49EC-BCDD-100AAE67D392}"/>
    <cellStyle name="Normalny 9 3" xfId="107" xr:uid="{F47AA199-0A2D-476A-A5DA-9D450B5693C0}"/>
    <cellStyle name="Normalny 9 4" xfId="338" xr:uid="{E90F38BE-8F36-4813-B187-0303E2B33407}"/>
    <cellStyle name="Result" xfId="84" xr:uid="{CB324559-1F27-40CF-9881-C73EE5EDA261}"/>
    <cellStyle name="Result2" xfId="85" xr:uid="{AB2F2024-3AE0-4CA7-BF32-34ADDD93A0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0"/>
  <sheetViews>
    <sheetView tabSelected="1" view="pageBreakPreview" zoomScaleNormal="100" zoomScaleSheetLayoutView="100" workbookViewId="0">
      <selection activeCell="C13" sqref="C13:E13"/>
    </sheetView>
  </sheetViews>
  <sheetFormatPr defaultRowHeight="15" x14ac:dyDescent="0.25"/>
  <cols>
    <col min="1" max="1" width="7.140625" customWidth="1"/>
    <col min="2" max="2" width="15.140625" customWidth="1"/>
    <col min="3" max="3" width="71.140625" customWidth="1"/>
    <col min="4" max="5" width="13.5703125" customWidth="1"/>
    <col min="8" max="8" width="18.140625" customWidth="1"/>
  </cols>
  <sheetData>
    <row r="1" spans="1:5" ht="27.75" thickTop="1" x14ac:dyDescent="0.25">
      <c r="A1" s="186" t="s">
        <v>0</v>
      </c>
      <c r="B1" s="187"/>
      <c r="C1" s="187"/>
      <c r="D1" s="187"/>
      <c r="E1" s="188"/>
    </row>
    <row r="2" spans="1:5" ht="45" customHeight="1" x14ac:dyDescent="0.25">
      <c r="A2" s="189" t="s">
        <v>1</v>
      </c>
      <c r="B2" s="190"/>
      <c r="C2" s="191" t="s">
        <v>105</v>
      </c>
      <c r="D2" s="191"/>
      <c r="E2" s="192"/>
    </row>
    <row r="3" spans="1:5" ht="16.5" x14ac:dyDescent="0.25">
      <c r="A3" s="189" t="s">
        <v>2</v>
      </c>
      <c r="B3" s="193"/>
      <c r="C3" s="194" t="s">
        <v>98</v>
      </c>
      <c r="D3" s="194"/>
      <c r="E3" s="195"/>
    </row>
    <row r="4" spans="1:5" x14ac:dyDescent="0.25">
      <c r="A4" s="196" t="s">
        <v>3</v>
      </c>
      <c r="B4" s="199" t="s">
        <v>4</v>
      </c>
      <c r="C4" s="201" t="s">
        <v>5</v>
      </c>
      <c r="D4" s="203" t="s">
        <v>6</v>
      </c>
      <c r="E4" s="204"/>
    </row>
    <row r="5" spans="1:5" x14ac:dyDescent="0.25">
      <c r="A5" s="197"/>
      <c r="B5" s="199"/>
      <c r="C5" s="201"/>
      <c r="D5" s="205"/>
      <c r="E5" s="206"/>
    </row>
    <row r="6" spans="1:5" ht="15.75" thickBot="1" x14ac:dyDescent="0.3">
      <c r="A6" s="198"/>
      <c r="B6" s="200"/>
      <c r="C6" s="202"/>
      <c r="D6" s="23" t="s">
        <v>7</v>
      </c>
      <c r="E6" s="24" t="s">
        <v>8</v>
      </c>
    </row>
    <row r="7" spans="1:5" ht="16.5" thickTop="1" thickBot="1" x14ac:dyDescent="0.3">
      <c r="A7" s="25">
        <v>1</v>
      </c>
      <c r="B7" s="26">
        <v>2</v>
      </c>
      <c r="C7" s="27" t="s">
        <v>9</v>
      </c>
      <c r="D7" s="28">
        <v>4</v>
      </c>
      <c r="E7" s="29">
        <v>5</v>
      </c>
    </row>
    <row r="8" spans="1:5" ht="20.25" customHeight="1" thickTop="1" thickBot="1" x14ac:dyDescent="0.3">
      <c r="A8" s="30"/>
      <c r="B8" s="31" t="s">
        <v>10</v>
      </c>
      <c r="C8" s="32" t="s">
        <v>11</v>
      </c>
      <c r="D8" s="33" t="s">
        <v>12</v>
      </c>
      <c r="E8" s="34" t="s">
        <v>12</v>
      </c>
    </row>
    <row r="9" spans="1:5" ht="52.5" customHeight="1" x14ac:dyDescent="0.25">
      <c r="A9" s="35"/>
      <c r="B9" s="50" t="s">
        <v>13</v>
      </c>
      <c r="C9" s="36" t="s">
        <v>14</v>
      </c>
      <c r="D9" s="37" t="s">
        <v>12</v>
      </c>
      <c r="E9" s="38" t="s">
        <v>12</v>
      </c>
    </row>
    <row r="10" spans="1:5" ht="20.25" customHeight="1" x14ac:dyDescent="0.25">
      <c r="A10" s="141">
        <v>1</v>
      </c>
      <c r="B10" s="39" t="s">
        <v>15</v>
      </c>
      <c r="C10" s="160" t="s">
        <v>16</v>
      </c>
      <c r="D10" s="161"/>
      <c r="E10" s="162"/>
    </row>
    <row r="11" spans="1:5" ht="25.5" customHeight="1" x14ac:dyDescent="0.25">
      <c r="A11" s="141"/>
      <c r="B11" s="39" t="s">
        <v>17</v>
      </c>
      <c r="C11" s="151" t="s">
        <v>106</v>
      </c>
      <c r="D11" s="134" t="s">
        <v>18</v>
      </c>
      <c r="E11" s="154">
        <v>5.8500000000000003E-2</v>
      </c>
    </row>
    <row r="12" spans="1:5" s="99" customFormat="1" ht="41.25" customHeight="1" x14ac:dyDescent="0.25">
      <c r="A12" s="220"/>
      <c r="B12" s="221" t="s">
        <v>144</v>
      </c>
      <c r="C12" s="222" t="s">
        <v>145</v>
      </c>
      <c r="D12" s="223" t="s">
        <v>12</v>
      </c>
      <c r="E12" s="224" t="s">
        <v>12</v>
      </c>
    </row>
    <row r="13" spans="1:5" s="99" customFormat="1" ht="25.5" customHeight="1" x14ac:dyDescent="0.25">
      <c r="A13" s="220">
        <v>2</v>
      </c>
      <c r="B13" s="100" t="s">
        <v>146</v>
      </c>
      <c r="C13" s="225" t="s">
        <v>148</v>
      </c>
      <c r="D13" s="226"/>
      <c r="E13" s="227"/>
    </row>
    <row r="14" spans="1:5" s="99" customFormat="1" ht="25.5" customHeight="1" thickBot="1" x14ac:dyDescent="0.3">
      <c r="A14" s="220"/>
      <c r="B14" s="228" t="s">
        <v>147</v>
      </c>
      <c r="C14" s="229" t="s">
        <v>149</v>
      </c>
      <c r="D14" s="145" t="s">
        <v>21</v>
      </c>
      <c r="E14" s="230">
        <v>18</v>
      </c>
    </row>
    <row r="15" spans="1:5" ht="15.75" thickBot="1" x14ac:dyDescent="0.3">
      <c r="A15" s="101"/>
      <c r="B15" s="40" t="s">
        <v>22</v>
      </c>
      <c r="C15" s="102" t="s">
        <v>23</v>
      </c>
      <c r="D15" s="103" t="s">
        <v>12</v>
      </c>
      <c r="E15" s="41" t="s">
        <v>12</v>
      </c>
    </row>
    <row r="16" spans="1:5" ht="33.75" customHeight="1" x14ac:dyDescent="0.25">
      <c r="A16" s="73"/>
      <c r="B16" s="53" t="s">
        <v>24</v>
      </c>
      <c r="C16" s="47" t="s">
        <v>25</v>
      </c>
      <c r="D16" s="85" t="s">
        <v>12</v>
      </c>
      <c r="E16" s="86" t="s">
        <v>12</v>
      </c>
    </row>
    <row r="17" spans="1:5" ht="30" customHeight="1" x14ac:dyDescent="0.25">
      <c r="A17" s="142">
        <v>3</v>
      </c>
      <c r="B17" s="63" t="s">
        <v>26</v>
      </c>
      <c r="C17" s="207" t="s">
        <v>107</v>
      </c>
      <c r="D17" s="207"/>
      <c r="E17" s="208"/>
    </row>
    <row r="18" spans="1:5" ht="30" x14ac:dyDescent="0.25">
      <c r="A18" s="87"/>
      <c r="B18" s="100" t="s">
        <v>27</v>
      </c>
      <c r="C18" s="70" t="s">
        <v>109</v>
      </c>
      <c r="D18" s="123" t="s">
        <v>20</v>
      </c>
      <c r="E18" s="88">
        <v>213.82</v>
      </c>
    </row>
    <row r="19" spans="1:5" ht="32.25" customHeight="1" x14ac:dyDescent="0.25">
      <c r="A19" s="80">
        <v>4</v>
      </c>
      <c r="B19" s="81" t="s">
        <v>26</v>
      </c>
      <c r="C19" s="177" t="s">
        <v>94</v>
      </c>
      <c r="D19" s="177"/>
      <c r="E19" s="178"/>
    </row>
    <row r="20" spans="1:5" ht="30" x14ac:dyDescent="0.25">
      <c r="A20" s="80"/>
      <c r="B20" s="81" t="s">
        <v>31</v>
      </c>
      <c r="C20" s="82" t="s">
        <v>111</v>
      </c>
      <c r="D20" s="83" t="s">
        <v>93</v>
      </c>
      <c r="E20" s="84">
        <f>26.65*0.43</f>
        <v>11.459499999999998</v>
      </c>
    </row>
    <row r="21" spans="1:5" s="99" customFormat="1" ht="36.75" customHeight="1" x14ac:dyDescent="0.25">
      <c r="A21" s="80">
        <v>5</v>
      </c>
      <c r="B21" s="81" t="s">
        <v>26</v>
      </c>
      <c r="C21" s="179" t="s">
        <v>95</v>
      </c>
      <c r="D21" s="180"/>
      <c r="E21" s="181"/>
    </row>
    <row r="22" spans="1:5" s="99" customFormat="1" ht="30" x14ac:dyDescent="0.25">
      <c r="A22" s="80"/>
      <c r="B22" s="81" t="s">
        <v>31</v>
      </c>
      <c r="C22" s="82" t="s">
        <v>120</v>
      </c>
      <c r="D22" s="83" t="s">
        <v>93</v>
      </c>
      <c r="E22" s="84">
        <f>6*0.23</f>
        <v>1.3800000000000001</v>
      </c>
    </row>
    <row r="23" spans="1:5" ht="35.25" customHeight="1" x14ac:dyDescent="0.25">
      <c r="A23" s="80">
        <v>6</v>
      </c>
      <c r="B23" s="81" t="s">
        <v>26</v>
      </c>
      <c r="C23" s="179" t="s">
        <v>112</v>
      </c>
      <c r="D23" s="180"/>
      <c r="E23" s="181"/>
    </row>
    <row r="24" spans="1:5" ht="30" x14ac:dyDescent="0.25">
      <c r="A24" s="80"/>
      <c r="B24" s="81" t="s">
        <v>31</v>
      </c>
      <c r="C24" s="82" t="s">
        <v>113</v>
      </c>
      <c r="D24" s="83" t="s">
        <v>93</v>
      </c>
      <c r="E24" s="84">
        <f>(0.46+1+2.1)*0.1</f>
        <v>0.35600000000000004</v>
      </c>
    </row>
    <row r="25" spans="1:5" s="99" customFormat="1" ht="32.25" customHeight="1" x14ac:dyDescent="0.25">
      <c r="A25" s="80">
        <v>7</v>
      </c>
      <c r="B25" s="81" t="s">
        <v>26</v>
      </c>
      <c r="C25" s="179" t="s">
        <v>124</v>
      </c>
      <c r="D25" s="180"/>
      <c r="E25" s="181"/>
    </row>
    <row r="26" spans="1:5" s="99" customFormat="1" ht="30" x14ac:dyDescent="0.25">
      <c r="A26" s="80"/>
      <c r="B26" s="81" t="s">
        <v>31</v>
      </c>
      <c r="C26" s="82" t="s">
        <v>117</v>
      </c>
      <c r="D26" s="83" t="s">
        <v>93</v>
      </c>
      <c r="E26" s="84">
        <f>32.5*0.88</f>
        <v>28.6</v>
      </c>
    </row>
    <row r="27" spans="1:5" s="22" customFormat="1" x14ac:dyDescent="0.25">
      <c r="A27" s="65">
        <v>8</v>
      </c>
      <c r="B27" s="90" t="s">
        <v>26</v>
      </c>
      <c r="C27" s="182" t="s">
        <v>115</v>
      </c>
      <c r="D27" s="182"/>
      <c r="E27" s="183"/>
    </row>
    <row r="28" spans="1:5" s="22" customFormat="1" ht="18" x14ac:dyDescent="0.25">
      <c r="A28" s="65"/>
      <c r="B28" s="90" t="s">
        <v>17</v>
      </c>
      <c r="C28" s="91" t="s">
        <v>114</v>
      </c>
      <c r="D28" s="147" t="s">
        <v>93</v>
      </c>
      <c r="E28" s="92">
        <f>(8+8+2.5+22+1+5)*0.6*1</f>
        <v>27.9</v>
      </c>
    </row>
    <row r="29" spans="1:5" ht="31.5" customHeight="1" x14ac:dyDescent="0.25">
      <c r="A29" s="48"/>
      <c r="B29" s="58" t="s">
        <v>28</v>
      </c>
      <c r="C29" s="209" t="s">
        <v>29</v>
      </c>
      <c r="D29" s="210"/>
      <c r="E29" s="211"/>
    </row>
    <row r="30" spans="1:5" ht="37.5" customHeight="1" x14ac:dyDescent="0.25">
      <c r="A30" s="142">
        <v>9</v>
      </c>
      <c r="B30" s="89" t="s">
        <v>30</v>
      </c>
      <c r="C30" s="160" t="s">
        <v>108</v>
      </c>
      <c r="D30" s="161"/>
      <c r="E30" s="162"/>
    </row>
    <row r="31" spans="1:5" ht="27.75" customHeight="1" x14ac:dyDescent="0.25">
      <c r="A31" s="69"/>
      <c r="B31" s="137" t="s">
        <v>31</v>
      </c>
      <c r="C31" s="70" t="s">
        <v>110</v>
      </c>
      <c r="D31" s="123" t="s">
        <v>20</v>
      </c>
      <c r="E31" s="130">
        <v>1.62</v>
      </c>
    </row>
    <row r="32" spans="1:5" s="99" customFormat="1" ht="40.5" customHeight="1" x14ac:dyDescent="0.25">
      <c r="A32" s="142">
        <v>10</v>
      </c>
      <c r="B32" s="89" t="s">
        <v>30</v>
      </c>
      <c r="C32" s="160" t="s">
        <v>125</v>
      </c>
      <c r="D32" s="161"/>
      <c r="E32" s="162"/>
    </row>
    <row r="33" spans="1:9" s="99" customFormat="1" ht="27.75" customHeight="1" x14ac:dyDescent="0.25">
      <c r="A33" s="69"/>
      <c r="B33" s="137" t="s">
        <v>31</v>
      </c>
      <c r="C33" s="70" t="s">
        <v>118</v>
      </c>
      <c r="D33" s="123" t="s">
        <v>20</v>
      </c>
      <c r="E33" s="130">
        <f>32.5*0.5</f>
        <v>16.25</v>
      </c>
    </row>
    <row r="34" spans="1:9" s="59" customFormat="1" x14ac:dyDescent="0.25">
      <c r="A34" s="65">
        <v>11</v>
      </c>
      <c r="B34" s="79" t="s">
        <v>30</v>
      </c>
      <c r="C34" s="184" t="s">
        <v>140</v>
      </c>
      <c r="D34" s="184"/>
      <c r="E34" s="185"/>
    </row>
    <row r="35" spans="1:9" s="59" customFormat="1" ht="18.75" thickBot="1" x14ac:dyDescent="0.3">
      <c r="A35" s="65"/>
      <c r="B35" s="148" t="s">
        <v>17</v>
      </c>
      <c r="C35" s="135" t="s">
        <v>116</v>
      </c>
      <c r="D35" s="79" t="s">
        <v>93</v>
      </c>
      <c r="E35" s="127">
        <f>((8+8+2.5+22+1+5)*0.6*1)-((3.14*0.0555^2*(8+8+2.5+22+1+5)))</f>
        <v>27.450252697499998</v>
      </c>
    </row>
    <row r="36" spans="1:9" ht="15.75" thickBot="1" x14ac:dyDescent="0.3">
      <c r="A36" s="101"/>
      <c r="B36" s="93" t="s">
        <v>33</v>
      </c>
      <c r="C36" s="102" t="s">
        <v>34</v>
      </c>
      <c r="D36" s="103" t="s">
        <v>12</v>
      </c>
      <c r="E36" s="51" t="s">
        <v>12</v>
      </c>
    </row>
    <row r="37" spans="1:9" ht="45.75" customHeight="1" x14ac:dyDescent="0.25">
      <c r="A37" s="76"/>
      <c r="B37" s="144" t="s">
        <v>35</v>
      </c>
      <c r="C37" s="64" t="s">
        <v>36</v>
      </c>
      <c r="D37" s="77" t="s">
        <v>12</v>
      </c>
      <c r="E37" s="78" t="s">
        <v>12</v>
      </c>
    </row>
    <row r="38" spans="1:9" x14ac:dyDescent="0.25">
      <c r="A38" s="67">
        <v>12</v>
      </c>
      <c r="B38" s="145" t="s">
        <v>37</v>
      </c>
      <c r="C38" s="163" t="s">
        <v>38</v>
      </c>
      <c r="D38" s="164"/>
      <c r="E38" s="165"/>
      <c r="H38" t="s">
        <v>46</v>
      </c>
      <c r="I38">
        <v>62.4</v>
      </c>
    </row>
    <row r="39" spans="1:9" x14ac:dyDescent="0.25">
      <c r="A39" s="142"/>
      <c r="B39" s="143" t="s">
        <v>39</v>
      </c>
      <c r="C39" s="129" t="s">
        <v>119</v>
      </c>
      <c r="D39" s="140" t="s">
        <v>19</v>
      </c>
      <c r="E39" s="115">
        <v>3</v>
      </c>
      <c r="H39" t="s">
        <v>47</v>
      </c>
      <c r="I39">
        <v>1108.5</v>
      </c>
    </row>
    <row r="40" spans="1:9" s="99" customFormat="1" x14ac:dyDescent="0.25">
      <c r="A40" s="141">
        <v>13</v>
      </c>
      <c r="B40" s="100" t="s">
        <v>37</v>
      </c>
      <c r="C40" s="160" t="s">
        <v>101</v>
      </c>
      <c r="D40" s="161"/>
      <c r="E40" s="162"/>
    </row>
    <row r="41" spans="1:9" s="99" customFormat="1" x14ac:dyDescent="0.25">
      <c r="A41" s="111"/>
      <c r="B41" s="122" t="s">
        <v>17</v>
      </c>
      <c r="C41" s="151" t="s">
        <v>100</v>
      </c>
      <c r="D41" s="125" t="s">
        <v>19</v>
      </c>
      <c r="E41" s="131">
        <v>2</v>
      </c>
    </row>
    <row r="42" spans="1:9" s="99" customFormat="1" x14ac:dyDescent="0.25">
      <c r="A42" s="112">
        <v>14</v>
      </c>
      <c r="B42" s="100" t="s">
        <v>37</v>
      </c>
      <c r="C42" s="217" t="s">
        <v>102</v>
      </c>
      <c r="D42" s="218"/>
      <c r="E42" s="219"/>
    </row>
    <row r="43" spans="1:9" s="99" customFormat="1" ht="15.75" thickBot="1" x14ac:dyDescent="0.3">
      <c r="A43" s="141"/>
      <c r="B43" s="122" t="s">
        <v>17</v>
      </c>
      <c r="C43" s="149" t="s">
        <v>104</v>
      </c>
      <c r="D43" s="134" t="s">
        <v>19</v>
      </c>
      <c r="E43" s="124">
        <v>7</v>
      </c>
    </row>
    <row r="44" spans="1:9" ht="15.75" thickBot="1" x14ac:dyDescent="0.3">
      <c r="A44" s="101"/>
      <c r="B44" s="42" t="s">
        <v>40</v>
      </c>
      <c r="C44" s="102" t="s">
        <v>41</v>
      </c>
      <c r="D44" s="43" t="s">
        <v>12</v>
      </c>
      <c r="E44" s="51" t="s">
        <v>12</v>
      </c>
    </row>
    <row r="45" spans="1:9" ht="42.75" x14ac:dyDescent="0.25">
      <c r="A45" s="44"/>
      <c r="B45" s="50" t="s">
        <v>42</v>
      </c>
      <c r="C45" s="36" t="s">
        <v>43</v>
      </c>
      <c r="D45" s="37" t="s">
        <v>12</v>
      </c>
      <c r="E45" s="45" t="s">
        <v>12</v>
      </c>
    </row>
    <row r="46" spans="1:9" x14ac:dyDescent="0.25">
      <c r="A46" s="141">
        <v>15</v>
      </c>
      <c r="B46" s="143" t="s">
        <v>44</v>
      </c>
      <c r="C46" s="171" t="s">
        <v>45</v>
      </c>
      <c r="D46" s="172"/>
      <c r="E46" s="173"/>
    </row>
    <row r="47" spans="1:9" ht="18" x14ac:dyDescent="0.25">
      <c r="A47" s="146"/>
      <c r="B47" s="100" t="s">
        <v>17</v>
      </c>
      <c r="C47" s="132" t="s">
        <v>121</v>
      </c>
      <c r="D47" s="72" t="s">
        <v>21</v>
      </c>
      <c r="E47" s="130">
        <f>375.5+27+6+32.5+76+3.6</f>
        <v>520.6</v>
      </c>
    </row>
    <row r="48" spans="1:9" ht="57" x14ac:dyDescent="0.25">
      <c r="A48" s="142"/>
      <c r="B48" s="52" t="s">
        <v>48</v>
      </c>
      <c r="C48" s="136" t="s">
        <v>49</v>
      </c>
      <c r="D48" s="137" t="s">
        <v>12</v>
      </c>
      <c r="E48" s="139" t="s">
        <v>12</v>
      </c>
    </row>
    <row r="49" spans="1:5" ht="33" customHeight="1" x14ac:dyDescent="0.25">
      <c r="A49" s="65">
        <v>16</v>
      </c>
      <c r="B49" s="100" t="s">
        <v>50</v>
      </c>
      <c r="C49" s="166" t="s">
        <v>96</v>
      </c>
      <c r="D49" s="167"/>
      <c r="E49" s="168"/>
    </row>
    <row r="50" spans="1:5" ht="18" x14ac:dyDescent="0.25">
      <c r="A50" s="66"/>
      <c r="B50" s="100" t="s">
        <v>17</v>
      </c>
      <c r="C50" s="152" t="s">
        <v>123</v>
      </c>
      <c r="D50" s="134" t="s">
        <v>21</v>
      </c>
      <c r="E50" s="130">
        <v>76</v>
      </c>
    </row>
    <row r="51" spans="1:5" s="60" customFormat="1" ht="33" customHeight="1" x14ac:dyDescent="0.25">
      <c r="A51" s="142">
        <v>17</v>
      </c>
      <c r="B51" s="100" t="s">
        <v>50</v>
      </c>
      <c r="C51" s="166" t="s">
        <v>142</v>
      </c>
      <c r="D51" s="167"/>
      <c r="E51" s="168"/>
    </row>
    <row r="52" spans="1:5" s="60" customFormat="1" ht="18" x14ac:dyDescent="0.25">
      <c r="A52" s="67"/>
      <c r="B52" s="100" t="s">
        <v>17</v>
      </c>
      <c r="C52" s="152" t="s">
        <v>122</v>
      </c>
      <c r="D52" s="134" t="s">
        <v>21</v>
      </c>
      <c r="E52" s="130">
        <v>3.6</v>
      </c>
    </row>
    <row r="53" spans="1:5" s="99" customFormat="1" ht="36" customHeight="1" x14ac:dyDescent="0.25">
      <c r="A53" s="65">
        <v>18</v>
      </c>
      <c r="B53" s="100" t="s">
        <v>50</v>
      </c>
      <c r="C53" s="166" t="s">
        <v>143</v>
      </c>
      <c r="D53" s="167"/>
      <c r="E53" s="168"/>
    </row>
    <row r="54" spans="1:5" s="99" customFormat="1" ht="18" x14ac:dyDescent="0.25">
      <c r="A54" s="66"/>
      <c r="B54" s="100" t="s">
        <v>17</v>
      </c>
      <c r="C54" s="152" t="s">
        <v>132</v>
      </c>
      <c r="D54" s="134" t="s">
        <v>21</v>
      </c>
      <c r="E54" s="130">
        <v>32.5</v>
      </c>
    </row>
    <row r="55" spans="1:5" ht="60" customHeight="1" x14ac:dyDescent="0.25">
      <c r="A55" s="142"/>
      <c r="B55" s="49" t="s">
        <v>51</v>
      </c>
      <c r="C55" s="57" t="s">
        <v>52</v>
      </c>
      <c r="D55" s="140" t="s">
        <v>12</v>
      </c>
      <c r="E55" s="55" t="s">
        <v>12</v>
      </c>
    </row>
    <row r="56" spans="1:5" ht="28.5" customHeight="1" x14ac:dyDescent="0.25">
      <c r="A56" s="142">
        <v>19</v>
      </c>
      <c r="B56" s="113" t="s">
        <v>53</v>
      </c>
      <c r="C56" s="169" t="s">
        <v>54</v>
      </c>
      <c r="D56" s="169"/>
      <c r="E56" s="170"/>
    </row>
    <row r="57" spans="1:5" ht="18" x14ac:dyDescent="0.25">
      <c r="A57" s="142"/>
      <c r="B57" s="145" t="s">
        <v>17</v>
      </c>
      <c r="C57" s="152" t="s">
        <v>129</v>
      </c>
      <c r="D57" s="137" t="s">
        <v>21</v>
      </c>
      <c r="E57" s="115">
        <v>27</v>
      </c>
    </row>
    <row r="58" spans="1:5" s="99" customFormat="1" ht="33.75" customHeight="1" x14ac:dyDescent="0.25">
      <c r="A58" s="142">
        <v>20</v>
      </c>
      <c r="B58" s="113" t="s">
        <v>53</v>
      </c>
      <c r="C58" s="169" t="s">
        <v>128</v>
      </c>
      <c r="D58" s="169"/>
      <c r="E58" s="170"/>
    </row>
    <row r="59" spans="1:5" s="99" customFormat="1" ht="18" x14ac:dyDescent="0.25">
      <c r="A59" s="142"/>
      <c r="B59" s="145" t="s">
        <v>17</v>
      </c>
      <c r="C59" s="138" t="s">
        <v>127</v>
      </c>
      <c r="D59" s="137" t="s">
        <v>21</v>
      </c>
      <c r="E59" s="115">
        <v>375.5</v>
      </c>
    </row>
    <row r="60" spans="1:5" ht="43.5" customHeight="1" x14ac:dyDescent="0.25">
      <c r="A60" s="142"/>
      <c r="B60" s="52" t="s">
        <v>83</v>
      </c>
      <c r="C60" s="136" t="s">
        <v>55</v>
      </c>
      <c r="D60" s="137" t="s">
        <v>12</v>
      </c>
      <c r="E60" s="56" t="s">
        <v>12</v>
      </c>
    </row>
    <row r="61" spans="1:5" ht="20.25" customHeight="1" x14ac:dyDescent="0.25">
      <c r="A61" s="142">
        <v>21</v>
      </c>
      <c r="B61" s="100" t="s">
        <v>84</v>
      </c>
      <c r="C61" s="160" t="s">
        <v>126</v>
      </c>
      <c r="D61" s="161"/>
      <c r="E61" s="162"/>
    </row>
    <row r="62" spans="1:5" ht="18" x14ac:dyDescent="0.25">
      <c r="A62" s="71"/>
      <c r="B62" s="100" t="s">
        <v>17</v>
      </c>
      <c r="C62" s="138" t="s">
        <v>103</v>
      </c>
      <c r="D62" s="137" t="s">
        <v>21</v>
      </c>
      <c r="E62" s="115">
        <v>6</v>
      </c>
    </row>
    <row r="63" spans="1:5" s="99" customFormat="1" x14ac:dyDescent="0.25">
      <c r="A63" s="142">
        <v>22</v>
      </c>
      <c r="B63" s="100" t="s">
        <v>84</v>
      </c>
      <c r="C63" s="160" t="s">
        <v>130</v>
      </c>
      <c r="D63" s="161"/>
      <c r="E63" s="162"/>
    </row>
    <row r="64" spans="1:5" s="99" customFormat="1" ht="18" x14ac:dyDescent="0.25">
      <c r="A64" s="71"/>
      <c r="B64" s="100" t="s">
        <v>17</v>
      </c>
      <c r="C64" s="138" t="s">
        <v>129</v>
      </c>
      <c r="D64" s="137" t="s">
        <v>21</v>
      </c>
      <c r="E64" s="115">
        <v>27</v>
      </c>
    </row>
    <row r="65" spans="1:5" s="99" customFormat="1" x14ac:dyDescent="0.25">
      <c r="A65" s="142">
        <v>23</v>
      </c>
      <c r="B65" s="100" t="s">
        <v>84</v>
      </c>
      <c r="C65" s="160" t="s">
        <v>56</v>
      </c>
      <c r="D65" s="161"/>
      <c r="E65" s="162"/>
    </row>
    <row r="66" spans="1:5" s="99" customFormat="1" ht="18.75" thickBot="1" x14ac:dyDescent="0.3">
      <c r="A66" s="71"/>
      <c r="B66" s="100" t="s">
        <v>17</v>
      </c>
      <c r="C66" s="138" t="s">
        <v>127</v>
      </c>
      <c r="D66" s="137" t="s">
        <v>21</v>
      </c>
      <c r="E66" s="115">
        <v>375.5</v>
      </c>
    </row>
    <row r="67" spans="1:5" ht="15.75" thickBot="1" x14ac:dyDescent="0.3">
      <c r="A67" s="101"/>
      <c r="B67" s="114" t="s">
        <v>57</v>
      </c>
      <c r="C67" s="102" t="s">
        <v>58</v>
      </c>
      <c r="D67" s="103" t="s">
        <v>12</v>
      </c>
      <c r="E67" s="51" t="s">
        <v>12</v>
      </c>
    </row>
    <row r="68" spans="1:5" ht="42.75" x14ac:dyDescent="0.25">
      <c r="A68" s="69"/>
      <c r="B68" s="52" t="s">
        <v>59</v>
      </c>
      <c r="C68" s="61" t="s">
        <v>60</v>
      </c>
      <c r="D68" s="100" t="s">
        <v>12</v>
      </c>
      <c r="E68" s="46" t="s">
        <v>12</v>
      </c>
    </row>
    <row r="69" spans="1:5" ht="31.5" customHeight="1" x14ac:dyDescent="0.25">
      <c r="A69" s="142">
        <v>24</v>
      </c>
      <c r="B69" s="100" t="s">
        <v>61</v>
      </c>
      <c r="C69" s="174" t="s">
        <v>151</v>
      </c>
      <c r="D69" s="175"/>
      <c r="E69" s="176"/>
    </row>
    <row r="70" spans="1:5" ht="18" x14ac:dyDescent="0.25">
      <c r="A70" s="142"/>
      <c r="B70" s="100" t="s">
        <v>17</v>
      </c>
      <c r="C70" s="138" t="s">
        <v>103</v>
      </c>
      <c r="D70" s="137" t="s">
        <v>21</v>
      </c>
      <c r="E70" s="115">
        <v>6</v>
      </c>
    </row>
    <row r="71" spans="1:5" ht="30.75" customHeight="1" x14ac:dyDescent="0.25">
      <c r="A71" s="142">
        <v>25</v>
      </c>
      <c r="B71" s="100" t="s">
        <v>61</v>
      </c>
      <c r="C71" s="174" t="s">
        <v>150</v>
      </c>
      <c r="D71" s="175"/>
      <c r="E71" s="176"/>
    </row>
    <row r="72" spans="1:5" ht="18" x14ac:dyDescent="0.25">
      <c r="A72" s="142"/>
      <c r="B72" s="100" t="s">
        <v>17</v>
      </c>
      <c r="C72" s="138" t="s">
        <v>129</v>
      </c>
      <c r="D72" s="137" t="s">
        <v>21</v>
      </c>
      <c r="E72" s="115">
        <v>27</v>
      </c>
    </row>
    <row r="73" spans="1:5" ht="30" customHeight="1" x14ac:dyDescent="0.25">
      <c r="A73" s="142">
        <v>26</v>
      </c>
      <c r="B73" s="100" t="s">
        <v>61</v>
      </c>
      <c r="C73" s="174" t="s">
        <v>131</v>
      </c>
      <c r="D73" s="175"/>
      <c r="E73" s="176"/>
    </row>
    <row r="74" spans="1:5" ht="18" x14ac:dyDescent="0.25">
      <c r="A74" s="142"/>
      <c r="B74" s="100" t="s">
        <v>17</v>
      </c>
      <c r="C74" s="138" t="s">
        <v>127</v>
      </c>
      <c r="D74" s="137" t="s">
        <v>21</v>
      </c>
      <c r="E74" s="115">
        <v>375.5</v>
      </c>
    </row>
    <row r="75" spans="1:5" ht="34.5" customHeight="1" x14ac:dyDescent="0.25">
      <c r="A75" s="142">
        <v>27</v>
      </c>
      <c r="B75" s="100" t="s">
        <v>61</v>
      </c>
      <c r="C75" s="174" t="s">
        <v>141</v>
      </c>
      <c r="D75" s="175"/>
      <c r="E75" s="176"/>
    </row>
    <row r="76" spans="1:5" ht="35.25" customHeight="1" thickBot="1" x14ac:dyDescent="0.3">
      <c r="A76" s="68"/>
      <c r="B76" s="100" t="s">
        <v>17</v>
      </c>
      <c r="C76" s="152" t="s">
        <v>132</v>
      </c>
      <c r="D76" s="134" t="s">
        <v>21</v>
      </c>
      <c r="E76" s="130">
        <v>32.5</v>
      </c>
    </row>
    <row r="77" spans="1:5" ht="15.75" thickBot="1" x14ac:dyDescent="0.3">
      <c r="A77" s="106"/>
      <c r="B77" s="11" t="s">
        <v>62</v>
      </c>
      <c r="C77" s="104" t="s">
        <v>63</v>
      </c>
      <c r="D77" s="105" t="s">
        <v>12</v>
      </c>
      <c r="E77" s="12" t="s">
        <v>12</v>
      </c>
    </row>
    <row r="78" spans="1:5" ht="45.75" customHeight="1" x14ac:dyDescent="0.25">
      <c r="A78" s="74"/>
      <c r="B78" s="50" t="s">
        <v>64</v>
      </c>
      <c r="C78" s="64" t="s">
        <v>65</v>
      </c>
      <c r="D78" s="37" t="s">
        <v>12</v>
      </c>
      <c r="E78" s="38" t="s">
        <v>12</v>
      </c>
    </row>
    <row r="79" spans="1:5" ht="27.75" customHeight="1" x14ac:dyDescent="0.25">
      <c r="A79" s="142">
        <v>28</v>
      </c>
      <c r="B79" s="100" t="s">
        <v>66</v>
      </c>
      <c r="C79" s="214" t="s">
        <v>97</v>
      </c>
      <c r="D79" s="215"/>
      <c r="E79" s="216"/>
    </row>
    <row r="80" spans="1:5" x14ac:dyDescent="0.25">
      <c r="A80" s="142"/>
      <c r="B80" s="100" t="s">
        <v>17</v>
      </c>
      <c r="C80" s="70" t="s">
        <v>133</v>
      </c>
      <c r="D80" s="72" t="s">
        <v>32</v>
      </c>
      <c r="E80" s="130">
        <f>357+8+9+11</f>
        <v>385</v>
      </c>
    </row>
    <row r="81" spans="1:5" ht="45.75" customHeight="1" x14ac:dyDescent="0.25">
      <c r="A81" s="142"/>
      <c r="B81" s="62" t="s">
        <v>67</v>
      </c>
      <c r="C81" s="136" t="s">
        <v>68</v>
      </c>
      <c r="D81" s="140" t="s">
        <v>12</v>
      </c>
      <c r="E81" s="75" t="s">
        <v>12</v>
      </c>
    </row>
    <row r="82" spans="1:5" x14ac:dyDescent="0.25">
      <c r="A82" s="142">
        <v>29</v>
      </c>
      <c r="B82" s="143" t="s">
        <v>69</v>
      </c>
      <c r="C82" s="169" t="s">
        <v>70</v>
      </c>
      <c r="D82" s="169"/>
      <c r="E82" s="170"/>
    </row>
    <row r="83" spans="1:5" x14ac:dyDescent="0.25">
      <c r="A83" s="142"/>
      <c r="B83" s="145" t="s">
        <v>17</v>
      </c>
      <c r="C83" s="150" t="s">
        <v>134</v>
      </c>
      <c r="D83" s="140" t="s">
        <v>32</v>
      </c>
      <c r="E83" s="115">
        <v>10</v>
      </c>
    </row>
    <row r="84" spans="1:5" x14ac:dyDescent="0.25">
      <c r="A84" s="142">
        <v>30</v>
      </c>
      <c r="B84" s="143" t="s">
        <v>69</v>
      </c>
      <c r="C84" s="169" t="s">
        <v>71</v>
      </c>
      <c r="D84" s="169"/>
      <c r="E84" s="170"/>
    </row>
    <row r="85" spans="1:5" ht="18.75" thickBot="1" x14ac:dyDescent="0.3">
      <c r="A85" s="142"/>
      <c r="B85" s="143" t="s">
        <v>17</v>
      </c>
      <c r="C85" s="150" t="s">
        <v>135</v>
      </c>
      <c r="D85" s="137" t="s">
        <v>20</v>
      </c>
      <c r="E85" s="126">
        <f>10*0.05</f>
        <v>0.5</v>
      </c>
    </row>
    <row r="86" spans="1:5" ht="15.75" thickBot="1" x14ac:dyDescent="0.3">
      <c r="A86" s="106"/>
      <c r="B86" s="107" t="s">
        <v>72</v>
      </c>
      <c r="C86" s="104" t="s">
        <v>73</v>
      </c>
      <c r="D86" s="105" t="s">
        <v>12</v>
      </c>
      <c r="E86" s="108" t="s">
        <v>12</v>
      </c>
    </row>
    <row r="87" spans="1:5" ht="42.75" x14ac:dyDescent="0.25">
      <c r="A87" s="121"/>
      <c r="B87" s="144" t="s">
        <v>74</v>
      </c>
      <c r="C87" s="116" t="s">
        <v>75</v>
      </c>
      <c r="D87" s="117" t="s">
        <v>12</v>
      </c>
      <c r="E87" s="118" t="s">
        <v>12</v>
      </c>
    </row>
    <row r="88" spans="1:5" ht="31.5" customHeight="1" x14ac:dyDescent="0.25">
      <c r="A88" s="142">
        <v>31</v>
      </c>
      <c r="B88" s="143" t="s">
        <v>76</v>
      </c>
      <c r="C88" s="169" t="s">
        <v>99</v>
      </c>
      <c r="D88" s="169"/>
      <c r="E88" s="170"/>
    </row>
    <row r="89" spans="1:5" ht="18" x14ac:dyDescent="0.25">
      <c r="A89" s="119"/>
      <c r="B89" s="120" t="s">
        <v>17</v>
      </c>
      <c r="C89" s="128" t="s">
        <v>136</v>
      </c>
      <c r="D89" s="140" t="s">
        <v>21</v>
      </c>
      <c r="E89" s="96">
        <v>89</v>
      </c>
    </row>
    <row r="90" spans="1:5" x14ac:dyDescent="0.25">
      <c r="A90" s="142">
        <v>32</v>
      </c>
      <c r="B90" s="143" t="s">
        <v>76</v>
      </c>
      <c r="C90" s="212" t="s">
        <v>77</v>
      </c>
      <c r="D90" s="212"/>
      <c r="E90" s="213"/>
    </row>
    <row r="91" spans="1:5" ht="18" x14ac:dyDescent="0.25">
      <c r="A91" s="119"/>
      <c r="B91" s="120" t="s">
        <v>17</v>
      </c>
      <c r="C91" s="128" t="s">
        <v>136</v>
      </c>
      <c r="D91" s="140" t="s">
        <v>21</v>
      </c>
      <c r="E91" s="96">
        <v>89</v>
      </c>
    </row>
    <row r="92" spans="1:5" x14ac:dyDescent="0.25">
      <c r="A92" s="142">
        <v>33</v>
      </c>
      <c r="B92" s="143" t="s">
        <v>76</v>
      </c>
      <c r="C92" s="212" t="s">
        <v>78</v>
      </c>
      <c r="D92" s="212"/>
      <c r="E92" s="213"/>
    </row>
    <row r="93" spans="1:5" ht="15.75" thickBot="1" x14ac:dyDescent="0.3">
      <c r="A93" s="146"/>
      <c r="B93" s="143" t="s">
        <v>17</v>
      </c>
      <c r="C93" s="152" t="s">
        <v>137</v>
      </c>
      <c r="D93" s="155" t="s">
        <v>79</v>
      </c>
      <c r="E93" s="156">
        <f>0.0089*1</f>
        <v>8.8999999999999999E-3</v>
      </c>
    </row>
    <row r="94" spans="1:5" ht="15.75" thickBot="1" x14ac:dyDescent="0.3">
      <c r="A94" s="101"/>
      <c r="B94" s="114" t="s">
        <v>80</v>
      </c>
      <c r="C94" s="102" t="s">
        <v>81</v>
      </c>
      <c r="D94" s="103" t="s">
        <v>12</v>
      </c>
      <c r="E94" s="110" t="s">
        <v>12</v>
      </c>
    </row>
    <row r="95" spans="1:5" ht="35.25" customHeight="1" x14ac:dyDescent="0.25">
      <c r="A95" s="94">
        <v>34</v>
      </c>
      <c r="B95" s="109" t="s">
        <v>82</v>
      </c>
      <c r="C95" s="157" t="s">
        <v>138</v>
      </c>
      <c r="D95" s="158"/>
      <c r="E95" s="159"/>
    </row>
    <row r="96" spans="1:5" ht="15.75" thickBot="1" x14ac:dyDescent="0.3">
      <c r="A96" s="95"/>
      <c r="B96" s="98" t="s">
        <v>17</v>
      </c>
      <c r="C96" s="153" t="s">
        <v>139</v>
      </c>
      <c r="D96" s="133" t="s">
        <v>32</v>
      </c>
      <c r="E96" s="97">
        <f>8+8+2.5+22+1+5</f>
        <v>46.5</v>
      </c>
    </row>
    <row r="97" spans="3:3" ht="15.75" thickTop="1" x14ac:dyDescent="0.25"/>
    <row r="110" spans="3:3" x14ac:dyDescent="0.25">
      <c r="C110" s="54"/>
    </row>
  </sheetData>
  <mergeCells count="44">
    <mergeCell ref="C13:E13"/>
    <mergeCell ref="C17:E17"/>
    <mergeCell ref="C29:E29"/>
    <mergeCell ref="C40:E40"/>
    <mergeCell ref="C92:E92"/>
    <mergeCell ref="C88:E88"/>
    <mergeCell ref="C90:E90"/>
    <mergeCell ref="C79:E79"/>
    <mergeCell ref="C82:E82"/>
    <mergeCell ref="C84:E84"/>
    <mergeCell ref="C65:E65"/>
    <mergeCell ref="C63:E63"/>
    <mergeCell ref="C21:E21"/>
    <mergeCell ref="C25:E25"/>
    <mergeCell ref="C32:E32"/>
    <mergeCell ref="C53:E53"/>
    <mergeCell ref="C42:E42"/>
    <mergeCell ref="A4:A6"/>
    <mergeCell ref="B4:B6"/>
    <mergeCell ref="C4:C6"/>
    <mergeCell ref="D4:E5"/>
    <mergeCell ref="C10:E10"/>
    <mergeCell ref="A1:E1"/>
    <mergeCell ref="A2:B2"/>
    <mergeCell ref="C2:E2"/>
    <mergeCell ref="A3:B3"/>
    <mergeCell ref="C3:E3"/>
    <mergeCell ref="C19:E19"/>
    <mergeCell ref="C23:E23"/>
    <mergeCell ref="C27:E27"/>
    <mergeCell ref="C34:E34"/>
    <mergeCell ref="C51:E51"/>
    <mergeCell ref="C95:E95"/>
    <mergeCell ref="C30:E30"/>
    <mergeCell ref="C61:E61"/>
    <mergeCell ref="C38:E38"/>
    <mergeCell ref="C49:E49"/>
    <mergeCell ref="C56:E56"/>
    <mergeCell ref="C46:E46"/>
    <mergeCell ref="C69:E69"/>
    <mergeCell ref="C71:E71"/>
    <mergeCell ref="C73:E73"/>
    <mergeCell ref="C75:E75"/>
    <mergeCell ref="C58:E58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B49EF-1F6B-480C-B01A-7B4FC14E52D7}">
  <dimension ref="D10:G19"/>
  <sheetViews>
    <sheetView topLeftCell="A5" workbookViewId="0">
      <selection activeCell="D11" sqref="D11:G18"/>
    </sheetView>
  </sheetViews>
  <sheetFormatPr defaultRowHeight="15" x14ac:dyDescent="0.25"/>
  <cols>
    <col min="4" max="4" width="6" customWidth="1"/>
    <col min="5" max="5" width="54" customWidth="1"/>
    <col min="6" max="6" width="13" customWidth="1"/>
    <col min="7" max="7" width="12.5703125" customWidth="1"/>
  </cols>
  <sheetData>
    <row r="10" spans="4:7" ht="15.75" thickBot="1" x14ac:dyDescent="0.3"/>
    <row r="11" spans="4:7" ht="16.5" thickTop="1" thickBot="1" x14ac:dyDescent="0.3">
      <c r="D11" s="15" t="s">
        <v>86</v>
      </c>
      <c r="E11" s="16" t="s">
        <v>58</v>
      </c>
      <c r="F11" s="1" t="s">
        <v>12</v>
      </c>
      <c r="G11" s="17" t="s">
        <v>12</v>
      </c>
    </row>
    <row r="12" spans="4:7" ht="33.75" customHeight="1" x14ac:dyDescent="0.25">
      <c r="D12" s="7"/>
      <c r="E12" s="9" t="s">
        <v>85</v>
      </c>
      <c r="F12" s="2" t="s">
        <v>12</v>
      </c>
      <c r="G12" s="10" t="s">
        <v>12</v>
      </c>
    </row>
    <row r="13" spans="4:7" ht="47.25" customHeight="1" x14ac:dyDescent="0.25">
      <c r="D13" s="6">
        <v>1</v>
      </c>
      <c r="E13" s="13" t="s">
        <v>91</v>
      </c>
      <c r="F13" s="2" t="s">
        <v>21</v>
      </c>
      <c r="G13" s="14">
        <v>43.1</v>
      </c>
    </row>
    <row r="14" spans="4:7" ht="47.25" customHeight="1" x14ac:dyDescent="0.25">
      <c r="D14" s="6">
        <v>2</v>
      </c>
      <c r="E14" s="13" t="s">
        <v>90</v>
      </c>
      <c r="F14" s="2" t="s">
        <v>21</v>
      </c>
      <c r="G14" s="14">
        <v>195</v>
      </c>
    </row>
    <row r="15" spans="4:7" ht="47.25" customHeight="1" x14ac:dyDescent="0.25">
      <c r="D15" s="6">
        <v>3</v>
      </c>
      <c r="E15" s="13" t="s">
        <v>89</v>
      </c>
      <c r="F15" s="2" t="s">
        <v>21</v>
      </c>
      <c r="G15" s="14">
        <v>62.4</v>
      </c>
    </row>
    <row r="16" spans="4:7" ht="47.25" customHeight="1" thickBot="1" x14ac:dyDescent="0.3">
      <c r="D16" s="6">
        <v>4</v>
      </c>
      <c r="E16" s="13" t="s">
        <v>88</v>
      </c>
      <c r="F16" s="2" t="s">
        <v>21</v>
      </c>
      <c r="G16" s="14">
        <v>5223</v>
      </c>
    </row>
    <row r="17" spans="4:7" ht="15.75" thickBot="1" x14ac:dyDescent="0.3">
      <c r="D17" s="3"/>
      <c r="E17" s="4" t="s">
        <v>87</v>
      </c>
      <c r="F17" s="5" t="s">
        <v>12</v>
      </c>
      <c r="G17" s="8" t="s">
        <v>12</v>
      </c>
    </row>
    <row r="18" spans="4:7" ht="30.75" thickBot="1" x14ac:dyDescent="0.3">
      <c r="D18" s="18">
        <v>5</v>
      </c>
      <c r="E18" s="19" t="s">
        <v>92</v>
      </c>
      <c r="F18" s="20" t="s">
        <v>21</v>
      </c>
      <c r="G18" s="21">
        <v>1610</v>
      </c>
    </row>
    <row r="19" spans="4:7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espeja04</dc:creator>
  <cp:lastModifiedBy>Nazwa do zmiany</cp:lastModifiedBy>
  <cp:lastPrinted>2022-06-08T03:35:56Z</cp:lastPrinted>
  <dcterms:created xsi:type="dcterms:W3CDTF">2015-06-05T18:19:34Z</dcterms:created>
  <dcterms:modified xsi:type="dcterms:W3CDTF">2022-06-08T03:52:03Z</dcterms:modified>
</cp:coreProperties>
</file>